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jbuessen\Desktop\Unterlagen Maßnahmezulassungen\"/>
    </mc:Choice>
  </mc:AlternateContent>
  <xr:revisionPtr revIDLastSave="0" documentId="13_ncr:1_{7F94CFB6-C0C1-4FB6-A531-1C73DA8FE11B}" xr6:coauthVersionLast="47" xr6:coauthVersionMax="47" xr10:uidLastSave="{00000000-0000-0000-0000-000000000000}"/>
  <bookViews>
    <workbookView xWindow="25080" yWindow="-105" windowWidth="30960" windowHeight="16800" tabRatio="886" activeTab="5" xr2:uid="{00000000-000D-0000-FFFF-FFFF00000000}"/>
  </bookViews>
  <sheets>
    <sheet name="Stammdaten" sheetId="2" r:id="rId1"/>
    <sheet name="Kalkulation 1" sheetId="17" r:id="rId2"/>
    <sheet name="Kalkulation 2" sheetId="18" r:id="rId3"/>
    <sheet name="Kalkulation 3" sheetId="19" r:id="rId4"/>
    <sheet name="Kalkulation 4" sheetId="20" r:id="rId5"/>
    <sheet name="Kalkulation 5" sheetId="21" r:id="rId6"/>
    <sheet name="Tabelle1" sheetId="22" state="hidden" r:id="rId7"/>
    <sheet name="Revisionshistorie" sheetId="15" r:id="rId8"/>
  </sheets>
  <externalReferences>
    <externalReference r:id="rId9"/>
  </externalReferences>
  <definedNames>
    <definedName name="Berufe">[1]Vorgaben!$A$2:$A$41</definedName>
    <definedName name="Berufsgruppe">[1]Vorgaben!$E$2:$E$5</definedName>
    <definedName name="BKZ">[1]Vorgaben!$B$2:$B$41</definedName>
    <definedName name="Boole">[1]Vorgaben!$L$2:$L$3</definedName>
    <definedName name="ErsteZeile">#REF!</definedName>
    <definedName name="Excel_BuiltIn__FilterDatabase">#REF!</definedName>
    <definedName name="Fachbereiche">[1]Vorgaben!$E$1:A$5</definedName>
    <definedName name="ImportAZWV">#REF!</definedName>
    <definedName name="Kalkulation">[1]Vorgaben!$W$1</definedName>
    <definedName name="Maßnahmeziel">#REF!</definedName>
    <definedName name="MaxHonStundeA">#REF!</definedName>
    <definedName name="MaxHonStundeH">#REF!</definedName>
    <definedName name="MinHonStundeA">#REF!</definedName>
    <definedName name="NOK">[1]Vorgaben!$Z$3</definedName>
    <definedName name="NV">[1]Vorgaben!$Z$1</definedName>
    <definedName name="OK">[1]Vorgaben!$Z$2</definedName>
    <definedName name="PersZuschlag">#REF!</definedName>
    <definedName name="Stand">[1]Vorgaben!$U$4</definedName>
    <definedName name="Standort">[1]Vorgaben!$N$1:$N$3</definedName>
    <definedName name="StdWoche">[1]Vorgaben!$Q$6</definedName>
    <definedName name="Stichprobenumfang">[1]Vorgaben!$G$10</definedName>
    <definedName name="Träger">#REF!</definedName>
    <definedName name="UEDauer">[1]Vorgaben!$S$1:$S$3</definedName>
    <definedName name="Umrechnung">[1]Vorgaben!$P$1:$Q$5</definedName>
    <definedName name="Version">[1]Vorgaben!$U$2</definedName>
    <definedName name="Zeiten">[1]Vorgaben!$P$2:$P$5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0" i="21" l="1"/>
  <c r="J119" i="21"/>
  <c r="J110" i="21"/>
  <c r="J109" i="21"/>
  <c r="J94" i="21"/>
  <c r="J93" i="21"/>
  <c r="J95" i="21" s="1"/>
  <c r="Q90" i="21"/>
  <c r="Q91" i="21" s="1"/>
  <c r="N90" i="21"/>
  <c r="N91" i="21" s="1"/>
  <c r="J90" i="21"/>
  <c r="J89" i="21"/>
  <c r="Q88" i="21"/>
  <c r="N88" i="21"/>
  <c r="J88" i="21"/>
  <c r="J87" i="21"/>
  <c r="J86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J69" i="21"/>
  <c r="J68" i="21"/>
  <c r="J83" i="21" s="1"/>
  <c r="J61" i="21"/>
  <c r="J63" i="21" s="1"/>
  <c r="G53" i="21"/>
  <c r="J57" i="21" s="1"/>
  <c r="J47" i="21"/>
  <c r="J46" i="21"/>
  <c r="J45" i="21"/>
  <c r="J48" i="21" s="1"/>
  <c r="J41" i="21"/>
  <c r="G40" i="21"/>
  <c r="H41" i="21" s="1"/>
  <c r="J39" i="21"/>
  <c r="J38" i="21"/>
  <c r="J37" i="21"/>
  <c r="J36" i="21"/>
  <c r="J35" i="21"/>
  <c r="J34" i="21"/>
  <c r="Q33" i="21"/>
  <c r="Q35" i="21" s="1"/>
  <c r="O33" i="21"/>
  <c r="O35" i="21" s="1"/>
  <c r="M33" i="21"/>
  <c r="M35" i="21" s="1"/>
  <c r="J33" i="21"/>
  <c r="J32" i="21"/>
  <c r="J31" i="21"/>
  <c r="J30" i="21"/>
  <c r="J42" i="21" s="1"/>
  <c r="J26" i="21"/>
  <c r="J25" i="21"/>
  <c r="J16" i="21"/>
  <c r="J14" i="21"/>
  <c r="I12" i="21"/>
  <c r="I18" i="21" s="1"/>
  <c r="G12" i="21"/>
  <c r="J11" i="21"/>
  <c r="J10" i="21"/>
  <c r="J120" i="20"/>
  <c r="J119" i="20"/>
  <c r="J110" i="20"/>
  <c r="J109" i="20"/>
  <c r="J94" i="20"/>
  <c r="J93" i="20"/>
  <c r="J95" i="20" s="1"/>
  <c r="Q90" i="20"/>
  <c r="Q91" i="20" s="1"/>
  <c r="J89" i="20"/>
  <c r="J90" i="20" s="1"/>
  <c r="Q88" i="20"/>
  <c r="N88" i="20"/>
  <c r="N90" i="20" s="1"/>
  <c r="N91" i="20" s="1"/>
  <c r="J88" i="20"/>
  <c r="J87" i="20"/>
  <c r="J86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83" i="20" s="1"/>
  <c r="J61" i="20"/>
  <c r="J63" i="20" s="1"/>
  <c r="J57" i="20"/>
  <c r="G55" i="20"/>
  <c r="J55" i="20" s="1"/>
  <c r="G53" i="20"/>
  <c r="J47" i="20"/>
  <c r="J46" i="20"/>
  <c r="J45" i="20"/>
  <c r="J48" i="20" s="1"/>
  <c r="J41" i="20"/>
  <c r="G40" i="20"/>
  <c r="H41" i="20" s="1"/>
  <c r="J39" i="20"/>
  <c r="J38" i="20"/>
  <c r="J37" i="20"/>
  <c r="J36" i="20"/>
  <c r="Q35" i="20"/>
  <c r="J35" i="20"/>
  <c r="J34" i="20"/>
  <c r="Q33" i="20"/>
  <c r="O33" i="20"/>
  <c r="O35" i="20" s="1"/>
  <c r="M33" i="20"/>
  <c r="M35" i="20" s="1"/>
  <c r="J33" i="20"/>
  <c r="J32" i="20"/>
  <c r="J31" i="20"/>
  <c r="J30" i="20"/>
  <c r="J42" i="20" s="1"/>
  <c r="J26" i="20"/>
  <c r="J25" i="20"/>
  <c r="J16" i="20"/>
  <c r="J14" i="20"/>
  <c r="I12" i="20"/>
  <c r="I18" i="20" s="1"/>
  <c r="G12" i="20"/>
  <c r="J11" i="20"/>
  <c r="J10" i="20"/>
  <c r="J120" i="19"/>
  <c r="J119" i="19"/>
  <c r="J110" i="19"/>
  <c r="J109" i="19"/>
  <c r="J95" i="19"/>
  <c r="J94" i="19"/>
  <c r="J93" i="19"/>
  <c r="N90" i="19"/>
  <c r="N91" i="19" s="1"/>
  <c r="J90" i="19"/>
  <c r="J89" i="19"/>
  <c r="Q88" i="19"/>
  <c r="Q90" i="19" s="1"/>
  <c r="Q91" i="19" s="1"/>
  <c r="N88" i="19"/>
  <c r="J88" i="19"/>
  <c r="J87" i="19"/>
  <c r="J86" i="19"/>
  <c r="J82" i="19"/>
  <c r="J81" i="19"/>
  <c r="J80" i="19"/>
  <c r="J79" i="19"/>
  <c r="J78" i="19"/>
  <c r="J77" i="19"/>
  <c r="J76" i="19"/>
  <c r="J75" i="19"/>
  <c r="J74" i="19"/>
  <c r="J73" i="19"/>
  <c r="J83" i="19" s="1"/>
  <c r="J72" i="19"/>
  <c r="J71" i="19"/>
  <c r="J70" i="19"/>
  <c r="J69" i="19"/>
  <c r="J68" i="19"/>
  <c r="J61" i="19"/>
  <c r="J63" i="19" s="1"/>
  <c r="G53" i="19"/>
  <c r="G55" i="19" s="1"/>
  <c r="J55" i="19" s="1"/>
  <c r="J47" i="19"/>
  <c r="J46" i="19"/>
  <c r="J45" i="19"/>
  <c r="J48" i="19" s="1"/>
  <c r="J41" i="19"/>
  <c r="G40" i="19"/>
  <c r="H41" i="19" s="1"/>
  <c r="J39" i="19"/>
  <c r="J38" i="19"/>
  <c r="J37" i="19"/>
  <c r="J36" i="19"/>
  <c r="Q35" i="19"/>
  <c r="O35" i="19"/>
  <c r="J35" i="19"/>
  <c r="J34" i="19"/>
  <c r="Q33" i="19"/>
  <c r="O33" i="19"/>
  <c r="M33" i="19"/>
  <c r="M35" i="19" s="1"/>
  <c r="J33" i="19"/>
  <c r="J32" i="19"/>
  <c r="J31" i="19"/>
  <c r="J30" i="19"/>
  <c r="J42" i="19" s="1"/>
  <c r="J26" i="19"/>
  <c r="J25" i="19"/>
  <c r="J16" i="19"/>
  <c r="J14" i="19"/>
  <c r="I12" i="19"/>
  <c r="I18" i="19" s="1"/>
  <c r="G12" i="19"/>
  <c r="J11" i="19"/>
  <c r="J10" i="19"/>
  <c r="J120" i="18"/>
  <c r="J119" i="18"/>
  <c r="J110" i="18"/>
  <c r="J109" i="18"/>
  <c r="J94" i="18"/>
  <c r="J93" i="18"/>
  <c r="J95" i="18" s="1"/>
  <c r="Q90" i="18"/>
  <c r="Q91" i="18" s="1"/>
  <c r="N90" i="18"/>
  <c r="N91" i="18" s="1"/>
  <c r="J89" i="18"/>
  <c r="Q88" i="18"/>
  <c r="N88" i="18"/>
  <c r="J88" i="18"/>
  <c r="J87" i="18"/>
  <c r="J86" i="18"/>
  <c r="J90" i="18" s="1"/>
  <c r="J82" i="18"/>
  <c r="J81" i="18"/>
  <c r="J80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83" i="18" s="1"/>
  <c r="J61" i="18"/>
  <c r="J63" i="18" s="1"/>
  <c r="G53" i="18"/>
  <c r="J57" i="18" s="1"/>
  <c r="J48" i="18"/>
  <c r="J47" i="18"/>
  <c r="J46" i="18"/>
  <c r="J45" i="18"/>
  <c r="J41" i="18"/>
  <c r="G40" i="18"/>
  <c r="H41" i="18" s="1"/>
  <c r="J39" i="18"/>
  <c r="J38" i="18"/>
  <c r="J37" i="18"/>
  <c r="J36" i="18"/>
  <c r="Q35" i="18"/>
  <c r="O35" i="18"/>
  <c r="M35" i="18"/>
  <c r="J35" i="18"/>
  <c r="J34" i="18"/>
  <c r="Q33" i="18"/>
  <c r="O33" i="18"/>
  <c r="M33" i="18"/>
  <c r="J33" i="18"/>
  <c r="J32" i="18"/>
  <c r="J31" i="18"/>
  <c r="J30" i="18"/>
  <c r="J42" i="18" s="1"/>
  <c r="J26" i="18"/>
  <c r="J25" i="18"/>
  <c r="J16" i="18"/>
  <c r="J14" i="18"/>
  <c r="I12" i="18"/>
  <c r="I18" i="18" s="1"/>
  <c r="G12" i="18"/>
  <c r="J11" i="18"/>
  <c r="J10" i="18"/>
  <c r="J99" i="21" l="1"/>
  <c r="I61" i="21"/>
  <c r="H61" i="21"/>
  <c r="J62" i="21"/>
  <c r="G55" i="21"/>
  <c r="J55" i="21" s="1"/>
  <c r="J62" i="20"/>
  <c r="E116" i="20"/>
  <c r="J99" i="20"/>
  <c r="H61" i="20"/>
  <c r="I61" i="20"/>
  <c r="J62" i="19"/>
  <c r="E116" i="19"/>
  <c r="J99" i="19"/>
  <c r="H61" i="19"/>
  <c r="I61" i="19"/>
  <c r="J57" i="19"/>
  <c r="J62" i="18"/>
  <c r="J99" i="18"/>
  <c r="H61" i="18"/>
  <c r="I61" i="18"/>
  <c r="E116" i="18"/>
  <c r="G55" i="18"/>
  <c r="J55" i="18" s="1"/>
  <c r="E116" i="21" l="1"/>
  <c r="J122" i="20"/>
  <c r="I116" i="20"/>
  <c r="I116" i="19"/>
  <c r="J122" i="19"/>
  <c r="I116" i="18"/>
  <c r="J122" i="18"/>
  <c r="I116" i="21" l="1"/>
  <c r="J122" i="21"/>
  <c r="J124" i="20"/>
  <c r="J126" i="20"/>
  <c r="K98" i="20"/>
  <c r="K63" i="20"/>
  <c r="K90" i="20"/>
  <c r="K95" i="20"/>
  <c r="K83" i="20"/>
  <c r="K42" i="20"/>
  <c r="K57" i="20"/>
  <c r="K48" i="20"/>
  <c r="J126" i="19"/>
  <c r="J124" i="19"/>
  <c r="K98" i="19"/>
  <c r="K90" i="19"/>
  <c r="K48" i="19"/>
  <c r="K63" i="19"/>
  <c r="K42" i="19"/>
  <c r="K95" i="19"/>
  <c r="K57" i="19"/>
  <c r="K83" i="19"/>
  <c r="K98" i="18"/>
  <c r="J126" i="18"/>
  <c r="J124" i="18"/>
  <c r="K95" i="18"/>
  <c r="K42" i="18"/>
  <c r="K63" i="18"/>
  <c r="K83" i="18"/>
  <c r="K90" i="18"/>
  <c r="K48" i="18"/>
  <c r="K57" i="18"/>
  <c r="J126" i="21" l="1"/>
  <c r="J124" i="21"/>
  <c r="K98" i="21"/>
  <c r="K95" i="21"/>
  <c r="K63" i="21"/>
  <c r="K83" i="21"/>
  <c r="K90" i="21"/>
  <c r="K48" i="21"/>
  <c r="K42" i="21"/>
  <c r="K57" i="21"/>
  <c r="Q88" i="17"/>
  <c r="Q90" i="17" s="1"/>
  <c r="Q91" i="17" s="1"/>
  <c r="N88" i="17"/>
  <c r="N90" i="17" s="1"/>
  <c r="N91" i="17" s="1"/>
  <c r="Q33" i="17"/>
  <c r="Q35" i="17" s="1"/>
  <c r="O33" i="17"/>
  <c r="O35" i="17" s="1"/>
  <c r="M33" i="17"/>
  <c r="M35" i="17" s="1"/>
  <c r="J120" i="17" l="1"/>
  <c r="J119" i="17"/>
  <c r="J110" i="17"/>
  <c r="J109" i="17"/>
  <c r="J94" i="17"/>
  <c r="J93" i="17"/>
  <c r="J89" i="17"/>
  <c r="J88" i="17"/>
  <c r="J87" i="17"/>
  <c r="J86" i="17"/>
  <c r="J90" i="17" s="1"/>
  <c r="J82" i="17"/>
  <c r="J81" i="17"/>
  <c r="J80" i="17"/>
  <c r="J79" i="17"/>
  <c r="J78" i="17"/>
  <c r="J77" i="17"/>
  <c r="J76" i="17"/>
  <c r="J75" i="17"/>
  <c r="J74" i="17"/>
  <c r="J73" i="17"/>
  <c r="J72" i="17"/>
  <c r="J71" i="17"/>
  <c r="J70" i="17"/>
  <c r="J69" i="17"/>
  <c r="J68" i="17"/>
  <c r="J61" i="17"/>
  <c r="G53" i="17"/>
  <c r="G55" i="17" s="1"/>
  <c r="J55" i="17" s="1"/>
  <c r="J47" i="17"/>
  <c r="J46" i="17"/>
  <c r="J45" i="17"/>
  <c r="J41" i="17"/>
  <c r="G40" i="17"/>
  <c r="H41" i="17" s="1"/>
  <c r="J39" i="17"/>
  <c r="J38" i="17"/>
  <c r="J37" i="17"/>
  <c r="J36" i="17"/>
  <c r="J35" i="17"/>
  <c r="J34" i="17"/>
  <c r="J33" i="17"/>
  <c r="J32" i="17"/>
  <c r="J31" i="17"/>
  <c r="J30" i="17"/>
  <c r="J26" i="17"/>
  <c r="J25" i="17"/>
  <c r="J16" i="17"/>
  <c r="J14" i="17"/>
  <c r="I12" i="17"/>
  <c r="I18" i="17" s="1"/>
  <c r="G12" i="17"/>
  <c r="J11" i="17"/>
  <c r="J10" i="17"/>
  <c r="J95" i="17" l="1"/>
  <c r="I61" i="17"/>
  <c r="J99" i="17"/>
  <c r="J42" i="17"/>
  <c r="J63" i="17"/>
  <c r="J62" i="17" s="1"/>
  <c r="J48" i="17"/>
  <c r="J83" i="17"/>
  <c r="J57" i="17"/>
  <c r="H61" i="17"/>
  <c r="E116" i="17" l="1"/>
  <c r="J122" i="17" l="1"/>
  <c r="I116" i="17"/>
  <c r="K48" i="17" l="1"/>
  <c r="K90" i="17"/>
  <c r="K83" i="17"/>
  <c r="J124" i="17"/>
  <c r="K98" i="17"/>
  <c r="J126" i="17"/>
  <c r="K42" i="17"/>
  <c r="K63" i="17"/>
  <c r="K95" i="17"/>
  <c r="K57" i="17"/>
</calcChain>
</file>

<file path=xl/sharedStrings.xml><?xml version="1.0" encoding="utf-8"?>
<sst xmlns="http://schemas.openxmlformats.org/spreadsheetml/2006/main" count="969" uniqueCount="144">
  <si>
    <t>Arbeitskleidung</t>
  </si>
  <si>
    <t>Gemeinkosten</t>
  </si>
  <si>
    <t>Revision</t>
  </si>
  <si>
    <t>Änderungen</t>
  </si>
  <si>
    <t>05/07.2018</t>
  </si>
  <si>
    <t>Veränderung der automatischen BDKS-Ausweisung in ein manuelles Eingabefeld</t>
  </si>
  <si>
    <t xml:space="preserve">geändert von </t>
  </si>
  <si>
    <t>geprüft von</t>
  </si>
  <si>
    <t>Büßen</t>
  </si>
  <si>
    <t>Garroth</t>
  </si>
  <si>
    <t>Trägerzertifkat gültig bis:</t>
  </si>
  <si>
    <t>x</t>
  </si>
  <si>
    <t xml:space="preserve">Anzahl UE </t>
  </si>
  <si>
    <t>*) 1 Monat = 4,333 Wochen</t>
  </si>
  <si>
    <t>Anzahl</t>
  </si>
  <si>
    <t xml:space="preserve">Gesamtdauer der Maßnahme </t>
  </si>
  <si>
    <t>pro Maßnahme</t>
  </si>
  <si>
    <t xml:space="preserve">1. Aufwendungen für notwendige Eignungsfeststellungen / TN-Auswahl
</t>
  </si>
  <si>
    <t>trägerintern</t>
  </si>
  <si>
    <t>Einzelkosten Lehrkräfte</t>
  </si>
  <si>
    <t>UE</t>
  </si>
  <si>
    <t>Summe UE</t>
  </si>
  <si>
    <t>Vor- u. Nachbereitung des Unterrichts</t>
  </si>
  <si>
    <t>Anzahl Besuche insgesamt</t>
  </si>
  <si>
    <t>je Besuch</t>
  </si>
  <si>
    <t>Anzahl Std.</t>
  </si>
  <si>
    <t>Einzelkosten Soz.päd. 
je Std.</t>
  </si>
  <si>
    <t>Einsatz 
Std. je Woche</t>
  </si>
  <si>
    <t>Gesamtkosten</t>
  </si>
  <si>
    <t>Personalkosten für Sozialpädagoge</t>
  </si>
  <si>
    <t>anteiliger Kostensatz je UE je TN :</t>
  </si>
  <si>
    <t>Einzelkosten</t>
  </si>
  <si>
    <t>Kosten für Ausstattung des Schulungsraumes</t>
  </si>
  <si>
    <t>PC-Ausstattung</t>
  </si>
  <si>
    <t>Maschinen/ Geräte</t>
  </si>
  <si>
    <t>Betriebskosten für Ausbildungsmittel</t>
  </si>
  <si>
    <t>Verbrauchsmaterial</t>
  </si>
  <si>
    <t>Kosten für Schulungsunterlagen</t>
  </si>
  <si>
    <t xml:space="preserve">Kosten für Lehrbücher        </t>
  </si>
  <si>
    <t>Lernmittel lt. gesonderter Aufstellung</t>
  </si>
  <si>
    <t xml:space="preserve">Fachtheoretischer Unterricht (Schulungsraum)
</t>
  </si>
  <si>
    <t xml:space="preserve">x </t>
  </si>
  <si>
    <t>Fachpraktischer Unterricht 
(Werkstätten und Übungsflächen)</t>
  </si>
  <si>
    <t>insgesamt:</t>
  </si>
  <si>
    <t>= je TN monatlich:</t>
  </si>
  <si>
    <t>dazu gehören z.B.:</t>
  </si>
  <si>
    <t>Personalkosten (z.B. für Buchhaltung, Verwaltung, Controlling, Lehrgangsleitung, allgemeine TN-Betreuung)</t>
  </si>
  <si>
    <t>Werbung/ Marketing</t>
  </si>
  <si>
    <t>anteilig vom Gesamtumsatz der Maßnahme</t>
  </si>
  <si>
    <t>11. Zuschusse Dritter /Erlöse/ Zuwendungen</t>
  </si>
  <si>
    <t>Zuschüsse/ Fördermittel von Dritten /Erlöse</t>
  </si>
  <si>
    <t>insgesamt</t>
  </si>
  <si>
    <t>-</t>
  </si>
  <si>
    <t>Anzahl UE je TN</t>
  </si>
  <si>
    <t>Bildungsträger:</t>
  </si>
  <si>
    <t>06/07.2018</t>
  </si>
  <si>
    <t>Anpassung der Minuteneinheiten</t>
  </si>
  <si>
    <t>Grundlegende Änderung der Kalkulationsvorgaben</t>
  </si>
  <si>
    <t>Zwischensumme</t>
  </si>
  <si>
    <t>wird das Feld rot, muss der Aufwand für Vor- und Nachbereitung begründet werden</t>
  </si>
  <si>
    <t>Zulassungskosten</t>
  </si>
  <si>
    <t xml:space="preserve">Monat </t>
  </si>
  <si>
    <t>Raumgröße für die Maßnahme</t>
  </si>
  <si>
    <t xml:space="preserve">Raummiete für die Maßnahme </t>
  </si>
  <si>
    <t xml:space="preserve">Raummiete </t>
  </si>
  <si>
    <t xml:space="preserve">pro UE </t>
  </si>
  <si>
    <t>Preis pro qm²</t>
  </si>
  <si>
    <t>qm² Anzahl</t>
  </si>
  <si>
    <t xml:space="preserve">im Monat </t>
  </si>
  <si>
    <t>Gesamt- Miete (gem. Nachweise)</t>
  </si>
  <si>
    <t>montl. Arbeitszeit in Stunden</t>
  </si>
  <si>
    <t>Gesamt- Fläche (gem. Nachweise)</t>
  </si>
  <si>
    <t>Sozialversicherungssatz in %</t>
  </si>
  <si>
    <t xml:space="preserve">Personalzusatzkosten in % </t>
  </si>
  <si>
    <t>Arbeitgeberbrutto im Monat</t>
  </si>
  <si>
    <t>Kosten pro Unterrichtseinheit</t>
  </si>
  <si>
    <t>AN-Bruttolohn im Monat (gem. Nachweise)</t>
  </si>
  <si>
    <t>LEHRKRAFT 3</t>
  </si>
  <si>
    <t>LEHRKRAFT 2</t>
  </si>
  <si>
    <t>Dauer in Wochen 
(inkl. Ferien) *)</t>
  </si>
  <si>
    <t>durchschnittliche UE je Woche</t>
  </si>
  <si>
    <t>UE insgesamt</t>
  </si>
  <si>
    <t xml:space="preserve">Betriebliche Lernphase/Praktika (Std. je 60 Minuten)      </t>
  </si>
  <si>
    <t xml:space="preserve">Kalkulierte Teilnehmerzahl                 </t>
  </si>
  <si>
    <t>2. Personalkosten (incl. Personalnebenkosten) zur Durchführung des Unterrichtes (Synchron)</t>
  </si>
  <si>
    <r>
      <t xml:space="preserve">Fachtheoretische Unterrichtsstunden 
(UE je 45 Minuten)                                                                                                    </t>
    </r>
    <r>
      <rPr>
        <i/>
        <sz val="8"/>
        <rFont val="Arial"/>
        <family val="2"/>
      </rPr>
      <t/>
    </r>
  </si>
  <si>
    <t>Fachpraktische Unterrichtsstunden
 (UE je 45 Minuten)</t>
  </si>
  <si>
    <t xml:space="preserve">4. Kosten für Praktikumsbetreuung
</t>
  </si>
  <si>
    <t>Personalkosten Praktikumsbetreuung</t>
  </si>
  <si>
    <t>Anzahl Besuche je TN im Praktikum</t>
  </si>
  <si>
    <t>Dauer je Besuch in Stunden:</t>
  </si>
  <si>
    <t>Personalkosten</t>
  </si>
  <si>
    <t>= Std. insgesamt</t>
  </si>
  <si>
    <t>Reisekosten (z.B. km je Besuch):</t>
  </si>
  <si>
    <t xml:space="preserve">Anzahl
</t>
  </si>
  <si>
    <t>9. Allgemeine Verwaltungskosten/ Gemeinkosten - anteilig bezogen auf die Maßnahme</t>
  </si>
  <si>
    <t>bei rotem Feld, müssen die Gemeinkosten aufgeschlüsselt und nachgewiesen werden</t>
  </si>
  <si>
    <t>Raumkosten incl. Betriebs-/Nebenkosten (z.B. für Verwaltung, Sozialräume, Verkehrsflächen)</t>
  </si>
  <si>
    <t xml:space="preserve">Abschreibungskosten (allg. Verwaltung, Gebäude) </t>
  </si>
  <si>
    <t xml:space="preserve">Abgaben, Versicherungen, Beiträge, Gebühren
</t>
  </si>
  <si>
    <t xml:space="preserve">10. Sonstige Kosten </t>
  </si>
  <si>
    <t>12. Gewinn</t>
  </si>
  <si>
    <t>13. Kosten Unterauftragsvergabe</t>
  </si>
  <si>
    <r>
      <t xml:space="preserve">Angaben zur Maßnahme                                                                           </t>
    </r>
    <r>
      <rPr>
        <i/>
        <sz val="8"/>
        <color rgb="FF002060"/>
        <rFont val="Arial"/>
        <family val="2"/>
      </rPr>
      <t>bitte die blau hinterlegten Felder ausfüllen</t>
    </r>
  </si>
  <si>
    <r>
      <t xml:space="preserve">Fachtheoretischer Unterricht (UE je 45 Minuten, </t>
    </r>
    <r>
      <rPr>
        <b/>
        <sz val="8"/>
        <color rgb="FF002060"/>
        <rFont val="Arial"/>
        <family val="2"/>
      </rPr>
      <t>synchron</t>
    </r>
    <r>
      <rPr>
        <sz val="8"/>
        <color rgb="FF002060"/>
        <rFont val="Arial"/>
        <family val="2"/>
      </rPr>
      <t xml:space="preserve">)                                                                                                    </t>
    </r>
    <r>
      <rPr>
        <i/>
        <sz val="8"/>
        <color rgb="FF002060"/>
        <rFont val="Arial"/>
        <family val="2"/>
      </rPr>
      <t xml:space="preserve">
</t>
    </r>
    <r>
      <rPr>
        <sz val="8"/>
        <color rgb="FF002060"/>
        <rFont val="Arial"/>
        <family val="2"/>
      </rPr>
      <t xml:space="preserve"> </t>
    </r>
  </si>
  <si>
    <r>
      <t xml:space="preserve">Fachpraktischer Unterricht (UE je 45 Minuten, </t>
    </r>
    <r>
      <rPr>
        <b/>
        <sz val="8"/>
        <color rgb="FF002060"/>
        <rFont val="Arial"/>
        <family val="2"/>
      </rPr>
      <t>synchron</t>
    </r>
    <r>
      <rPr>
        <sz val="8"/>
        <color rgb="FF002060"/>
        <rFont val="Arial"/>
        <family val="2"/>
      </rPr>
      <t>)</t>
    </r>
  </si>
  <si>
    <r>
      <t xml:space="preserve">Fachtheoretischer Unterricht (Std. je 60 Minuten, </t>
    </r>
    <r>
      <rPr>
        <b/>
        <sz val="8"/>
        <color rgb="FF002060"/>
        <rFont val="Arial"/>
        <family val="2"/>
      </rPr>
      <t>asynchron</t>
    </r>
    <r>
      <rPr>
        <sz val="8"/>
        <color rgb="FF002060"/>
        <rFont val="Arial"/>
        <family val="2"/>
      </rPr>
      <t xml:space="preserve">)                                                                                                    
 </t>
    </r>
  </si>
  <si>
    <r>
      <rPr>
        <b/>
        <sz val="8"/>
        <color rgb="FF002060"/>
        <rFont val="Arial"/>
        <family val="2"/>
      </rPr>
      <t xml:space="preserve">Lehrgangskosten (Maßnahmekosten)                                                                 </t>
    </r>
    <r>
      <rPr>
        <i/>
        <sz val="8"/>
        <color rgb="FF002060"/>
        <rFont val="Arial"/>
        <family val="2"/>
      </rPr>
      <t xml:space="preserve">bitte die blau hinterlegten Felder ausfüllen
</t>
    </r>
  </si>
  <si>
    <r>
      <t xml:space="preserve">3. Kosten für die Durchführung des asynchronen Unterrichts </t>
    </r>
    <r>
      <rPr>
        <sz val="8"/>
        <color rgb="FF002060"/>
        <rFont val="Arial"/>
        <family val="2"/>
      </rPr>
      <t>(bitte genau aufschlüsseln)</t>
    </r>
  </si>
  <si>
    <r>
      <t>m</t>
    </r>
    <r>
      <rPr>
        <vertAlign val="superscript"/>
        <sz val="8"/>
        <color rgb="FF002060"/>
        <rFont val="Arial"/>
        <family val="2"/>
      </rPr>
      <t>2</t>
    </r>
  </si>
  <si>
    <r>
      <t xml:space="preserve">Gesamtkosten der Maßnahme </t>
    </r>
    <r>
      <rPr>
        <sz val="7"/>
        <color rgb="FF002060"/>
        <rFont val="Arial"/>
        <family val="2"/>
      </rPr>
      <t>(rechnerisch)</t>
    </r>
  </si>
  <si>
    <r>
      <t xml:space="preserve">Kostensatz pro Teilnehmer und Unterrichtseinheit </t>
    </r>
    <r>
      <rPr>
        <sz val="7"/>
        <color rgb="FF002060"/>
        <rFont val="Arial"/>
        <family val="2"/>
      </rPr>
      <t>(gerundet)</t>
    </r>
  </si>
  <si>
    <r>
      <t xml:space="preserve">Gesamtkosten pro Teilnehmer
</t>
    </r>
    <r>
      <rPr>
        <sz val="7"/>
        <color rgb="FF002060"/>
        <rFont val="Arial"/>
        <family val="2"/>
      </rPr>
      <t>(Kostensatz pro Teilnehmer und Unterrichtsstunde gerundet x Anzahl UE insgesamt)</t>
    </r>
  </si>
  <si>
    <r>
      <t>Kostenkalkulation</t>
    </r>
    <r>
      <rPr>
        <b/>
        <sz val="11"/>
        <color rgb="FFFF0000"/>
        <rFont val="Arial"/>
        <family val="2"/>
      </rPr>
      <t xml:space="preserve"> (</t>
    </r>
    <r>
      <rPr>
        <b/>
        <u/>
        <sz val="11"/>
        <color rgb="FFFF0000"/>
        <rFont val="Arial"/>
        <family val="2"/>
      </rPr>
      <t>alle</t>
    </r>
    <r>
      <rPr>
        <b/>
        <sz val="11"/>
        <color rgb="FFFF0000"/>
        <rFont val="Arial"/>
        <family val="2"/>
      </rPr>
      <t xml:space="preserve"> blaue Felder müssen ausgefüllt werden)</t>
    </r>
  </si>
  <si>
    <t>Ansprechpartner für die MAßnahmezulassung:</t>
  </si>
  <si>
    <t>Email-Adresse:</t>
  </si>
  <si>
    <t>Nr. des Trägerzertifikates:</t>
  </si>
  <si>
    <t xml:space="preserve">
Bildungsziel/Titel der Maßnahme:
</t>
  </si>
  <si>
    <r>
      <t xml:space="preserve">5. Kosten für besondere sozialpädagogische Betreuung
  </t>
    </r>
    <r>
      <rPr>
        <b/>
        <sz val="7"/>
        <color rgb="FF002060"/>
        <rFont val="Arial"/>
        <family val="2"/>
      </rPr>
      <t xml:space="preserve"> (Hinweis: Notwendigkeit einer </t>
    </r>
    <r>
      <rPr>
        <b/>
        <u/>
        <sz val="7"/>
        <color rgb="FF002060"/>
        <rFont val="Arial"/>
        <family val="2"/>
      </rPr>
      <t>besonderen</t>
    </r>
    <r>
      <rPr>
        <b/>
        <sz val="7"/>
        <color rgb="FF002060"/>
        <rFont val="Arial"/>
        <family val="2"/>
      </rPr>
      <t xml:space="preserve"> soz.päd. Betreuung muss sich aus Beschreibung der Zielgruppe ergeben)</t>
    </r>
  </si>
  <si>
    <t>Anteiliger Einsatz im gesamten Maßnahmezeitraum 
in %</t>
  </si>
  <si>
    <r>
      <t xml:space="preserve">bitte nicht benötigte </t>
    </r>
    <r>
      <rPr>
        <b/>
        <i/>
        <sz val="8"/>
        <color rgb="FF002060"/>
        <rFont val="Arial"/>
        <family val="2"/>
      </rPr>
      <t>Zeilen</t>
    </r>
    <r>
      <rPr>
        <i/>
        <sz val="8"/>
        <color rgb="FF002060"/>
        <rFont val="Arial"/>
        <family val="2"/>
      </rPr>
      <t xml:space="preserve"> leer lassen!</t>
    </r>
  </si>
  <si>
    <t>Nutzungsdauer in Wochen</t>
  </si>
  <si>
    <t>Beiträge zur Berufsgenossenschaft</t>
  </si>
  <si>
    <r>
      <t>7. Raumkosten (inkl. Betriebs- u. Nebenkosten) zur Durchführung des Unterrichts</t>
    </r>
    <r>
      <rPr>
        <i/>
        <sz val="7"/>
        <color rgb="FF002060"/>
        <rFont val="Arial"/>
        <family val="2"/>
      </rPr>
      <t xml:space="preserve">
</t>
    </r>
  </si>
  <si>
    <t xml:space="preserve">6. Kosten für Ausbildungsmittel/technische Ausstattung zur Durchführung des Unterrichts
</t>
  </si>
  <si>
    <t>8.Prüfungsgebühren/Prüfungsaufwand</t>
  </si>
  <si>
    <t>Kosten je TN</t>
  </si>
  <si>
    <t>RAUM 2</t>
  </si>
  <si>
    <t>Raumkostenberechung: RAUM 1</t>
  </si>
  <si>
    <t>Personalkostenberechung: LEHRKRAFT 1</t>
  </si>
  <si>
    <t>Ergänzung asynchrone Unterrichtseinheiten</t>
  </si>
  <si>
    <t>Braun</t>
  </si>
  <si>
    <t>07/07.2020</t>
  </si>
  <si>
    <t>Anpssung der BDKS-Ausweisung</t>
  </si>
  <si>
    <t>08/01.2021</t>
  </si>
  <si>
    <t>09/03.2026</t>
  </si>
  <si>
    <t>Maßnahmeziel</t>
  </si>
  <si>
    <t>Heranführung an den Ausbildungs- und Arbeitsmarkt sowie Feststellung, Verringerung oder Beseitigung von Vermittlungshemmnissen</t>
  </si>
  <si>
    <t>Heranführung an eine selbständige Tätigkeit</t>
  </si>
  <si>
    <t>Stabilisierung einer Beschäftigungsaufnahme</t>
  </si>
  <si>
    <t>Einzelmaßnahme</t>
  </si>
  <si>
    <t>Gruppenmaßnahme</t>
  </si>
  <si>
    <t>Einzel- oder Gruppen-maßnahme</t>
  </si>
  <si>
    <t xml:space="preserve">
Bundes-Durchschnitts-kostensatz: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</si>
</sst>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_([$€]* #,##0.00_);_([$€]* \(#,##0.00\);_([$€]* \-??_);_(@_)"/>
    <numFmt numFmtId="166" formatCode="_(\$* #,##0.00_);_(\$* \(#,##0.00\);_(\$* \-??_);_(@_)"/>
    <numFmt numFmtId="167" formatCode="#,##0.00_ ;\-#,##0.00\ "/>
    <numFmt numFmtId="168" formatCode="@\ *."/>
    <numFmt numFmtId="169" formatCode="0.0_)"/>
    <numFmt numFmtId="170" formatCode="\ @\ *."/>
    <numFmt numFmtId="171" formatCode="\+#\ ###\ ##0;\-\ #\ ###\ ##0;\-"/>
    <numFmt numFmtId="172" formatCode="* &quot;[&quot;#0&quot;]&quot;"/>
    <numFmt numFmtId="173" formatCode="*+\ #\ ###\ ###\ ##0.0;\-\ #\ ###\ ###\ ##0.0;* &quot;&quot;\-&quot;&quot;"/>
    <numFmt numFmtId="174" formatCode="\+\ #\ ###\ ###\ ##0.0;\-\ #\ ###\ ###\ ##0.0;* &quot;&quot;\-&quot;&quot;"/>
    <numFmt numFmtId="175" formatCode="* &quot;[&quot;#0\ \ &quot;]&quot;"/>
    <numFmt numFmtId="176" formatCode="##\ ###\ ##0"/>
    <numFmt numFmtId="177" formatCode="#\ ###\ ###"/>
    <numFmt numFmtId="178" formatCode="#\ ###\ ##0.0;\-\ #\ ###\ ##0.0;\-"/>
    <numFmt numFmtId="179" formatCode="#,##0.0"/>
    <numFmt numFmtId="180" formatCode="#,##0.00\ &quot;€&quot;"/>
    <numFmt numFmtId="181" formatCode="_-* #,##0.00\ [$€-407]_-;\-* #,##0.00\ [$€-407]_-;_-* &quot;-&quot;??\ [$€-407]_-;_-@_-"/>
    <numFmt numFmtId="182" formatCode="General\ &quot;Wochen&quot;"/>
    <numFmt numFmtId="183" formatCode="###0;###0"/>
    <numFmt numFmtId="184" formatCode="#,##0_ ;\-#,##0\ "/>
    <numFmt numFmtId="185" formatCode="#,##0.00\ [$€-407];\-#,##0.00\ [$€-407]"/>
    <numFmt numFmtId="186" formatCode="0.0%"/>
    <numFmt numFmtId="187" formatCode="0.0"/>
    <numFmt numFmtId="188" formatCode="0.00_ ;\-0.00\ "/>
    <numFmt numFmtId="189" formatCode="_-* #,##0.0000\ [$€-407]_-;\-* #,##0.0000\ [$€-407]_-;_-* &quot;-&quot;??\ [$€-407]_-;_-@_-"/>
  </numFmts>
  <fonts count="5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8"/>
      <name val="Arial"/>
      <family val="2"/>
    </font>
    <font>
      <sz val="6"/>
      <name val="Arial"/>
      <family val="2"/>
    </font>
    <font>
      <sz val="7.5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rgb="FF000000"/>
      <name val="Arial"/>
      <family val="2"/>
    </font>
    <font>
      <i/>
      <sz val="8"/>
      <name val="Arial"/>
      <family val="2"/>
    </font>
    <font>
      <b/>
      <u/>
      <sz val="8"/>
      <color rgb="FF000000"/>
      <name val="Arial"/>
      <family val="2"/>
    </font>
    <font>
      <b/>
      <sz val="8"/>
      <color rgb="FFFF0000"/>
      <name val="Arial"/>
      <family val="2"/>
    </font>
    <font>
      <b/>
      <i/>
      <sz val="8"/>
      <color rgb="FFFF0000"/>
      <name val="Arial"/>
      <family val="2"/>
    </font>
    <font>
      <b/>
      <u/>
      <sz val="8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Times New Roman"/>
      <family val="1"/>
    </font>
    <font>
      <b/>
      <sz val="6"/>
      <color rgb="FFFF0000"/>
      <name val="Arial"/>
      <family val="2"/>
    </font>
    <font>
      <i/>
      <sz val="7"/>
      <color rgb="FF000000"/>
      <name val="Verdana"/>
      <family val="2"/>
    </font>
    <font>
      <b/>
      <sz val="10"/>
      <color rgb="FFFF0000"/>
      <name val="Arial"/>
      <family val="2"/>
    </font>
    <font>
      <b/>
      <sz val="11"/>
      <color rgb="FF002060"/>
      <name val="Arial"/>
      <family val="2"/>
    </font>
    <font>
      <b/>
      <i/>
      <sz val="8"/>
      <color rgb="FF002060"/>
      <name val="Arial"/>
      <family val="2"/>
    </font>
    <font>
      <i/>
      <sz val="8"/>
      <color rgb="FF002060"/>
      <name val="Arial"/>
      <family val="2"/>
    </font>
    <font>
      <sz val="10"/>
      <color rgb="FF002060"/>
      <name val="Arial"/>
      <family val="2"/>
    </font>
    <font>
      <i/>
      <sz val="7"/>
      <color rgb="FF002060"/>
      <name val="Arial"/>
      <family val="2"/>
    </font>
    <font>
      <sz val="8"/>
      <color rgb="FF002060"/>
      <name val="Arial"/>
      <family val="2"/>
    </font>
    <font>
      <b/>
      <sz val="8"/>
      <color rgb="FF002060"/>
      <name val="Arial"/>
      <family val="2"/>
    </font>
    <font>
      <sz val="7"/>
      <color rgb="FF002060"/>
      <name val="Arial"/>
      <family val="2"/>
    </font>
    <font>
      <sz val="7"/>
      <color rgb="FF002060"/>
      <name val="Times New Roman"/>
      <family val="1"/>
    </font>
    <font>
      <b/>
      <sz val="7"/>
      <color rgb="FF002060"/>
      <name val="Arial"/>
      <family val="2"/>
    </font>
    <font>
      <vertAlign val="superscript"/>
      <sz val="8"/>
      <color rgb="FF002060"/>
      <name val="Arial"/>
      <family val="2"/>
    </font>
    <font>
      <b/>
      <sz val="9"/>
      <color rgb="FF002060"/>
      <name val="Arial"/>
      <family val="2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u/>
      <sz val="7"/>
      <color rgb="FF002060"/>
      <name val="Arial"/>
      <family val="2"/>
    </font>
    <font>
      <b/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0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4" tint="0.79998168889431442"/>
        <bgColor indexed="31"/>
      </patternFill>
    </fill>
  </fills>
  <borders count="9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66CC"/>
      </right>
      <top/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medium">
        <color indexed="64"/>
      </bottom>
      <diagonal/>
    </border>
    <border>
      <left style="thin">
        <color rgb="FF0066CC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indexed="64"/>
      </bottom>
      <diagonal/>
    </border>
    <border>
      <left/>
      <right/>
      <top style="medium">
        <color theme="3" tint="0.39994506668294322"/>
      </top>
      <bottom style="medium">
        <color indexed="64"/>
      </bottom>
      <diagonal/>
    </border>
    <border>
      <left/>
      <right style="medium">
        <color theme="3" tint="0.39994506668294322"/>
      </right>
      <top style="medium">
        <color theme="3" tint="0.39994506668294322"/>
      </top>
      <bottom style="medium">
        <color indexed="64"/>
      </bottom>
      <diagonal/>
    </border>
    <border>
      <left style="thin">
        <color rgb="FF0066CC"/>
      </left>
      <right style="medium">
        <color indexed="64"/>
      </right>
      <top/>
      <bottom/>
      <diagonal/>
    </border>
    <border>
      <left/>
      <right style="thin">
        <color rgb="FF0066CC"/>
      </right>
      <top/>
      <bottom/>
      <diagonal/>
    </border>
    <border>
      <left style="thin">
        <color rgb="FF0066CC"/>
      </left>
      <right style="medium">
        <color indexed="64"/>
      </right>
      <top/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medium">
        <color indexed="64"/>
      </left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medium">
        <color indexed="64"/>
      </left>
      <right/>
      <top style="thin">
        <color theme="3" tint="0.39994506668294322"/>
      </top>
      <bottom style="medium">
        <color indexed="64"/>
      </bottom>
      <diagonal/>
    </border>
    <border>
      <left/>
      <right/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66CC"/>
      </left>
      <right/>
      <top style="thin">
        <color rgb="FF0066CC"/>
      </top>
      <bottom style="thin">
        <color rgb="FF0066CC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rgb="FF0066CC"/>
      </top>
      <bottom style="thin">
        <color theme="3" tint="0.39994506668294322"/>
      </bottom>
      <diagonal/>
    </border>
    <border>
      <left/>
      <right/>
      <top style="thin">
        <color rgb="FF0066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medium">
        <color theme="3" tint="0.39991454817346722"/>
      </left>
      <right style="medium">
        <color theme="3" tint="0.39988402966399123"/>
      </right>
      <top style="medium">
        <color theme="3" tint="0.39988402966399123"/>
      </top>
      <bottom style="thin">
        <color theme="3" tint="0.39994506668294322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66CC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66CC"/>
      </right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3" tint="0.39988402966399123"/>
      </right>
      <top/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003C"/>
      </bottom>
      <diagonal/>
    </border>
    <border>
      <left style="thin">
        <color rgb="FF0066CC"/>
      </left>
      <right style="thin">
        <color rgb="FF0066CC"/>
      </right>
      <top/>
      <bottom style="thin">
        <color rgb="FF0066CC"/>
      </bottom>
      <diagonal/>
    </border>
    <border>
      <left/>
      <right style="thin">
        <color rgb="FF002060"/>
      </right>
      <top/>
      <bottom style="medium">
        <color indexed="64"/>
      </bottom>
      <diagonal/>
    </border>
  </borders>
  <cellStyleXfs count="7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164" fontId="21" fillId="0" borderId="0" applyFill="0" applyBorder="0" applyAlignment="0" applyProtection="0"/>
    <xf numFmtId="165" fontId="21" fillId="0" borderId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21" fillId="22" borderId="4" applyNumberFormat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11" fillId="3" borderId="0" applyNumberFormat="0" applyBorder="0" applyAlignment="0" applyProtection="0"/>
    <xf numFmtId="0" fontId="21" fillId="0" borderId="0"/>
    <xf numFmtId="0" fontId="12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8" applyNumberFormat="0" applyFill="0" applyAlignment="0" applyProtection="0"/>
    <xf numFmtId="164" fontId="21" fillId="0" borderId="0" applyFill="0" applyBorder="0" applyAlignment="0" applyProtection="0"/>
    <xf numFmtId="166" fontId="21" fillId="0" borderId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9" applyNumberFormat="0" applyAlignment="0" applyProtection="0"/>
    <xf numFmtId="0" fontId="22" fillId="0" borderId="0" applyNumberFormat="0" applyFill="0" applyBorder="0" applyProtection="0">
      <alignment vertical="top" wrapText="1"/>
    </xf>
    <xf numFmtId="0" fontId="1" fillId="0" borderId="0"/>
    <xf numFmtId="168" fontId="23" fillId="0" borderId="0"/>
    <xf numFmtId="49" fontId="23" fillId="0" borderId="0"/>
    <xf numFmtId="169" fontId="21" fillId="0" borderId="0">
      <alignment horizontal="center"/>
    </xf>
    <xf numFmtId="170" fontId="23" fillId="0" borderId="0"/>
    <xf numFmtId="171" fontId="21" fillId="0" borderId="0"/>
    <xf numFmtId="172" fontId="21" fillId="0" borderId="0"/>
    <xf numFmtId="173" fontId="21" fillId="0" borderId="0"/>
    <xf numFmtId="174" fontId="21" fillId="0" borderId="0">
      <alignment horizontal="center"/>
    </xf>
    <xf numFmtId="175" fontId="21" fillId="0" borderId="0">
      <alignment horizontal="center"/>
    </xf>
    <xf numFmtId="176" fontId="21" fillId="0" borderId="0">
      <alignment horizontal="center"/>
    </xf>
    <xf numFmtId="177" fontId="21" fillId="0" borderId="0">
      <alignment horizontal="center"/>
    </xf>
    <xf numFmtId="178" fontId="21" fillId="0" borderId="0">
      <alignment horizontal="center"/>
    </xf>
    <xf numFmtId="0" fontId="24" fillId="0" borderId="11" applyFont="0" applyBorder="0" applyAlignment="0"/>
    <xf numFmtId="1" fontId="20" fillId="24" borderId="12">
      <alignment horizontal="right"/>
    </xf>
    <xf numFmtId="179" fontId="25" fillId="0" borderId="0">
      <alignment horizontal="center" vertical="center"/>
    </xf>
    <xf numFmtId="0" fontId="21" fillId="0" borderId="0" applyNumberForma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182" fontId="21" fillId="30" borderId="13"/>
    <xf numFmtId="1" fontId="21" fillId="30" borderId="13"/>
  </cellStyleXfs>
  <cellXfs count="308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 vertical="center"/>
    </xf>
    <xf numFmtId="49" fontId="0" fillId="0" borderId="0" xfId="0" applyNumberFormat="1"/>
    <xf numFmtId="0" fontId="0" fillId="0" borderId="0" xfId="0" applyAlignment="1">
      <alignment vertical="top" wrapText="1"/>
    </xf>
    <xf numFmtId="49" fontId="28" fillId="0" borderId="0" xfId="0" applyNumberFormat="1" applyFont="1" applyAlignment="1">
      <alignment vertical="top"/>
    </xf>
    <xf numFmtId="0" fontId="28" fillId="0" borderId="0" xfId="0" applyFont="1" applyAlignment="1">
      <alignment vertical="top" wrapText="1"/>
    </xf>
    <xf numFmtId="0" fontId="20" fillId="0" borderId="0" xfId="0" applyFont="1"/>
    <xf numFmtId="0" fontId="23" fillId="0" borderId="0" xfId="0" applyFont="1" applyAlignment="1">
      <alignment vertical="top" wrapText="1"/>
    </xf>
    <xf numFmtId="0" fontId="30" fillId="0" borderId="0" xfId="0" applyFont="1" applyAlignment="1">
      <alignment horizontal="left" vertical="top"/>
    </xf>
    <xf numFmtId="0" fontId="0" fillId="29" borderId="0" xfId="0" applyFill="1"/>
    <xf numFmtId="0" fontId="20" fillId="29" borderId="0" xfId="0" applyFont="1" applyFill="1" applyAlignment="1">
      <alignment vertical="center"/>
    </xf>
    <xf numFmtId="0" fontId="20" fillId="29" borderId="0" xfId="0" applyFont="1" applyFill="1" applyAlignment="1">
      <alignment horizontal="left" vertical="top"/>
    </xf>
    <xf numFmtId="0" fontId="0" fillId="29" borderId="0" xfId="0" applyFill="1" applyAlignment="1">
      <alignment vertical="center"/>
    </xf>
    <xf numFmtId="0" fontId="20" fillId="29" borderId="0" xfId="0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0" fontId="3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0" applyFont="1"/>
    <xf numFmtId="0" fontId="30" fillId="0" borderId="13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/>
    </xf>
    <xf numFmtId="180" fontId="30" fillId="35" borderId="13" xfId="0" applyNumberFormat="1" applyFont="1" applyFill="1" applyBorder="1" applyAlignment="1">
      <alignment horizontal="center" vertical="center"/>
    </xf>
    <xf numFmtId="180" fontId="30" fillId="35" borderId="13" xfId="0" applyNumberFormat="1" applyFont="1" applyFill="1" applyBorder="1" applyAlignment="1">
      <alignment horizontal="center" vertical="top"/>
    </xf>
    <xf numFmtId="180" fontId="30" fillId="0" borderId="13" xfId="0" applyNumberFormat="1" applyFont="1" applyBorder="1" applyAlignment="1">
      <alignment horizontal="center" vertical="top"/>
    </xf>
    <xf numFmtId="180" fontId="30" fillId="27" borderId="13" xfId="0" applyNumberFormat="1" applyFont="1" applyFill="1" applyBorder="1" applyAlignment="1" applyProtection="1">
      <alignment horizontal="center" vertical="top"/>
      <protection locked="0"/>
    </xf>
    <xf numFmtId="4" fontId="30" fillId="27" borderId="13" xfId="0" applyNumberFormat="1" applyFont="1" applyFill="1" applyBorder="1" applyAlignment="1" applyProtection="1">
      <alignment horizontal="center" vertical="top"/>
      <protection locked="0"/>
    </xf>
    <xf numFmtId="0" fontId="34" fillId="0" borderId="0" xfId="0" applyFont="1" applyAlignment="1">
      <alignment horizontal="left"/>
    </xf>
    <xf numFmtId="0" fontId="33" fillId="0" borderId="0" xfId="0" applyFont="1" applyAlignment="1">
      <alignment horizontal="left" vertical="top"/>
    </xf>
    <xf numFmtId="0" fontId="32" fillId="0" borderId="0" xfId="0" applyFont="1" applyAlignment="1">
      <alignment vertical="top" wrapText="1"/>
    </xf>
    <xf numFmtId="0" fontId="32" fillId="0" borderId="14" xfId="0" applyFont="1" applyBorder="1" applyAlignment="1">
      <alignment vertical="top"/>
    </xf>
    <xf numFmtId="0" fontId="30" fillId="35" borderId="13" xfId="0" applyFont="1" applyFill="1" applyBorder="1" applyAlignment="1">
      <alignment horizontal="left" vertical="top" wrapText="1"/>
    </xf>
    <xf numFmtId="0" fontId="30" fillId="35" borderId="13" xfId="0" applyFont="1" applyFill="1" applyBorder="1" applyAlignment="1">
      <alignment horizontal="left" vertical="top"/>
    </xf>
    <xf numFmtId="0" fontId="34" fillId="0" borderId="53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30" fillId="0" borderId="54" xfId="0" applyFont="1" applyBorder="1" applyAlignment="1">
      <alignment vertical="top" wrapText="1"/>
    </xf>
    <xf numFmtId="0" fontId="30" fillId="0" borderId="54" xfId="0" applyFont="1" applyBorder="1" applyAlignment="1">
      <alignment horizontal="left" vertical="top"/>
    </xf>
    <xf numFmtId="0" fontId="23" fillId="0" borderId="54" xfId="0" applyFont="1" applyBorder="1" applyAlignment="1">
      <alignment horizontal="left"/>
    </xf>
    <xf numFmtId="0" fontId="30" fillId="35" borderId="56" xfId="0" applyFont="1" applyFill="1" applyBorder="1" applyAlignment="1">
      <alignment horizontal="left" vertical="top"/>
    </xf>
    <xf numFmtId="180" fontId="23" fillId="35" borderId="57" xfId="0" applyNumberFormat="1" applyFont="1" applyFill="1" applyBorder="1" applyAlignment="1">
      <alignment horizontal="right"/>
    </xf>
    <xf numFmtId="180" fontId="30" fillId="27" borderId="55" xfId="0" applyNumberFormat="1" applyFont="1" applyFill="1" applyBorder="1" applyAlignment="1" applyProtection="1">
      <alignment horizontal="right" vertical="top" wrapText="1"/>
      <protection locked="0"/>
    </xf>
    <xf numFmtId="10" fontId="30" fillId="27" borderId="55" xfId="0" applyNumberFormat="1" applyFont="1" applyFill="1" applyBorder="1" applyAlignment="1" applyProtection="1">
      <alignment horizontal="right" vertical="top" wrapText="1"/>
      <protection locked="0"/>
    </xf>
    <xf numFmtId="10" fontId="23" fillId="27" borderId="55" xfId="0" applyNumberFormat="1" applyFont="1" applyFill="1" applyBorder="1" applyAlignment="1" applyProtection="1">
      <alignment horizontal="right"/>
      <protection locked="0"/>
    </xf>
    <xf numFmtId="0" fontId="23" fillId="27" borderId="55" xfId="0" applyFont="1" applyFill="1" applyBorder="1" applyAlignment="1" applyProtection="1">
      <alignment horizontal="right"/>
      <protection locked="0"/>
    </xf>
    <xf numFmtId="180" fontId="23" fillId="35" borderId="55" xfId="0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>
      <alignment horizontal="left" vertical="top"/>
    </xf>
    <xf numFmtId="0" fontId="35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30" fillId="0" borderId="0" xfId="0" applyFont="1" applyAlignment="1">
      <alignment vertical="top" wrapText="1"/>
    </xf>
    <xf numFmtId="0" fontId="38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40" fillId="0" borderId="0" xfId="0" applyFont="1" applyAlignment="1">
      <alignment horizontal="left" vertical="top"/>
    </xf>
    <xf numFmtId="0" fontId="36" fillId="0" borderId="0" xfId="0" applyFont="1" applyAlignment="1" applyProtection="1">
      <alignment horizontal="left" vertical="top" wrapText="1"/>
      <protection locked="0"/>
    </xf>
    <xf numFmtId="0" fontId="37" fillId="0" borderId="0" xfId="0" applyFont="1" applyAlignment="1" applyProtection="1">
      <alignment horizontal="left" vertical="top"/>
      <protection locked="0"/>
    </xf>
    <xf numFmtId="0" fontId="37" fillId="0" borderId="0" xfId="0" applyFont="1" applyAlignment="1">
      <alignment horizontal="left" vertical="top" wrapText="1"/>
    </xf>
    <xf numFmtId="0" fontId="36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189" fontId="0" fillId="0" borderId="0" xfId="0" applyNumberFormat="1" applyAlignment="1">
      <alignment horizontal="left" vertical="top"/>
    </xf>
    <xf numFmtId="0" fontId="31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45" fillId="0" borderId="14" xfId="0" applyFont="1" applyBorder="1" applyAlignment="1">
      <alignment horizontal="center" vertical="top"/>
    </xf>
    <xf numFmtId="0" fontId="45" fillId="0" borderId="0" xfId="0" applyFont="1" applyAlignment="1">
      <alignment horizontal="center" vertical="top"/>
    </xf>
    <xf numFmtId="0" fontId="46" fillId="0" borderId="30" xfId="0" applyFont="1" applyBorder="1" applyAlignment="1">
      <alignment horizontal="center" wrapText="1"/>
    </xf>
    <xf numFmtId="0" fontId="43" fillId="32" borderId="17" xfId="0" applyFont="1" applyFill="1" applyBorder="1" applyAlignment="1">
      <alignment horizontal="left" vertical="top" wrapText="1"/>
    </xf>
    <xf numFmtId="0" fontId="47" fillId="0" borderId="0" xfId="0" applyFont="1" applyAlignment="1">
      <alignment horizontal="left" vertical="top"/>
    </xf>
    <xf numFmtId="183" fontId="47" fillId="33" borderId="38" xfId="0" applyNumberFormat="1" applyFont="1" applyFill="1" applyBorder="1" applyAlignment="1" applyProtection="1">
      <alignment horizontal="center" vertical="top" wrapText="1"/>
      <protection locked="0"/>
    </xf>
    <xf numFmtId="183" fontId="49" fillId="0" borderId="38" xfId="0" applyNumberFormat="1" applyFont="1" applyBorder="1" applyAlignment="1">
      <alignment horizontal="center" vertical="top" wrapText="1"/>
    </xf>
    <xf numFmtId="183" fontId="48" fillId="0" borderId="38" xfId="0" applyNumberFormat="1" applyFont="1" applyBorder="1" applyAlignment="1">
      <alignment horizontal="center" vertical="top" wrapText="1"/>
    </xf>
    <xf numFmtId="0" fontId="50" fillId="0" borderId="0" xfId="0" applyFont="1" applyAlignment="1">
      <alignment horizontal="left" vertical="top"/>
    </xf>
    <xf numFmtId="0" fontId="45" fillId="0" borderId="0" xfId="0" applyFont="1" applyAlignment="1">
      <alignment horizontal="left" vertical="top"/>
    </xf>
    <xf numFmtId="0" fontId="47" fillId="0" borderId="19" xfId="0" applyFont="1" applyBorder="1" applyAlignment="1">
      <alignment horizontal="left" vertical="top" wrapText="1"/>
    </xf>
    <xf numFmtId="184" fontId="47" fillId="27" borderId="21" xfId="0" applyNumberFormat="1" applyFont="1" applyFill="1" applyBorder="1" applyAlignment="1" applyProtection="1">
      <alignment horizontal="center" vertical="top" wrapText="1"/>
      <protection locked="0"/>
    </xf>
    <xf numFmtId="183" fontId="47" fillId="0" borderId="22" xfId="0" applyNumberFormat="1" applyFont="1" applyBorder="1" applyAlignment="1">
      <alignment horizontal="center" vertical="top" wrapText="1"/>
    </xf>
    <xf numFmtId="0" fontId="47" fillId="29" borderId="0" xfId="0" applyFont="1" applyFill="1" applyAlignment="1">
      <alignment horizontal="left" vertical="top" wrapText="1"/>
    </xf>
    <xf numFmtId="0" fontId="45" fillId="29" borderId="0" xfId="0" applyFont="1" applyFill="1" applyAlignment="1">
      <alignment horizontal="left" vertical="top" wrapText="1"/>
    </xf>
    <xf numFmtId="181" fontId="47" fillId="0" borderId="0" xfId="0" applyNumberFormat="1" applyFont="1" applyAlignment="1">
      <alignment vertical="top" wrapText="1"/>
    </xf>
    <xf numFmtId="0" fontId="48" fillId="0" borderId="0" xfId="0" applyFont="1" applyAlignment="1">
      <alignment horizontal="left" vertical="top" wrapText="1"/>
    </xf>
    <xf numFmtId="0" fontId="47" fillId="0" borderId="0" xfId="0" applyFont="1" applyAlignment="1">
      <alignment horizontal="right" vertical="top" wrapText="1"/>
    </xf>
    <xf numFmtId="184" fontId="47" fillId="27" borderId="38" xfId="0" applyNumberFormat="1" applyFont="1" applyFill="1" applyBorder="1" applyAlignment="1" applyProtection="1">
      <alignment horizontal="right" vertical="top" wrapText="1"/>
      <protection locked="0"/>
    </xf>
    <xf numFmtId="0" fontId="45" fillId="0" borderId="0" xfId="0" applyFont="1" applyAlignment="1">
      <alignment vertical="top" wrapText="1"/>
    </xf>
    <xf numFmtId="185" fontId="47" fillId="27" borderId="38" xfId="0" applyNumberFormat="1" applyFont="1" applyFill="1" applyBorder="1" applyAlignment="1" applyProtection="1">
      <alignment horizontal="right" vertical="top" wrapText="1"/>
      <protection locked="0"/>
    </xf>
    <xf numFmtId="185" fontId="47" fillId="0" borderId="38" xfId="0" applyNumberFormat="1" applyFont="1" applyBorder="1" applyAlignment="1">
      <alignment horizontal="right" vertical="top" wrapText="1"/>
    </xf>
    <xf numFmtId="0" fontId="48" fillId="32" borderId="17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right" vertical="top" wrapText="1"/>
    </xf>
    <xf numFmtId="184" fontId="47" fillId="27" borderId="21" xfId="0" applyNumberFormat="1" applyFont="1" applyFill="1" applyBorder="1" applyAlignment="1" applyProtection="1">
      <alignment horizontal="right" vertical="top" wrapText="1"/>
      <protection locked="0"/>
    </xf>
    <xf numFmtId="0" fontId="45" fillId="0" borderId="19" xfId="0" applyFont="1" applyBorder="1" applyAlignment="1">
      <alignment vertical="top" wrapText="1"/>
    </xf>
    <xf numFmtId="185" fontId="47" fillId="27" borderId="21" xfId="0" applyNumberFormat="1" applyFont="1" applyFill="1" applyBorder="1" applyAlignment="1" applyProtection="1">
      <alignment horizontal="right" vertical="top" wrapText="1"/>
      <protection locked="0"/>
    </xf>
    <xf numFmtId="185" fontId="47" fillId="0" borderId="21" xfId="0" applyNumberFormat="1" applyFont="1" applyBorder="1" applyAlignment="1">
      <alignment horizontal="right" vertical="top" wrapText="1"/>
    </xf>
    <xf numFmtId="0" fontId="48" fillId="32" borderId="23" xfId="0" applyFont="1" applyFill="1" applyBorder="1" applyAlignment="1">
      <alignment horizontal="left" vertical="top" wrapText="1"/>
    </xf>
    <xf numFmtId="0" fontId="44" fillId="0" borderId="30" xfId="0" applyFont="1" applyBorder="1" applyAlignment="1">
      <alignment horizontal="left" vertical="top" wrapText="1"/>
    </xf>
    <xf numFmtId="0" fontId="44" fillId="0" borderId="30" xfId="0" applyFont="1" applyBorder="1" applyAlignment="1">
      <alignment horizontal="center" vertical="top" wrapText="1"/>
    </xf>
    <xf numFmtId="0" fontId="45" fillId="25" borderId="17" xfId="0" applyFont="1" applyFill="1" applyBorder="1" applyAlignment="1">
      <alignment horizontal="left" vertical="top" wrapText="1"/>
    </xf>
    <xf numFmtId="0" fontId="45" fillId="25" borderId="35" xfId="0" applyFont="1" applyFill="1" applyBorder="1" applyAlignment="1">
      <alignment horizontal="left" vertical="top" wrapText="1"/>
    </xf>
    <xf numFmtId="0" fontId="47" fillId="0" borderId="0" xfId="0" applyFont="1" applyAlignment="1" applyProtection="1">
      <alignment horizontal="right" vertical="top" wrapText="1"/>
      <protection locked="0"/>
    </xf>
    <xf numFmtId="0" fontId="47" fillId="0" borderId="0" xfId="0" applyFont="1" applyAlignment="1">
      <alignment vertical="top" wrapText="1"/>
    </xf>
    <xf numFmtId="0" fontId="45" fillId="0" borderId="0" xfId="0" applyFont="1" applyAlignment="1">
      <alignment horizontal="center" vertical="top" wrapText="1"/>
    </xf>
    <xf numFmtId="0" fontId="49" fillId="0" borderId="19" xfId="0" applyFont="1" applyBorder="1" applyAlignment="1">
      <alignment vertical="top" wrapText="1"/>
    </xf>
    <xf numFmtId="0" fontId="47" fillId="0" borderId="19" xfId="0" applyFont="1" applyBorder="1" applyAlignment="1">
      <alignment vertical="top" wrapText="1"/>
    </xf>
    <xf numFmtId="0" fontId="47" fillId="0" borderId="20" xfId="0" applyFont="1" applyBorder="1" applyAlignment="1">
      <alignment vertical="top" wrapText="1"/>
    </xf>
    <xf numFmtId="185" fontId="47" fillId="34" borderId="21" xfId="0" applyNumberFormat="1" applyFont="1" applyFill="1" applyBorder="1" applyAlignment="1">
      <alignment horizontal="right" vertical="top" wrapText="1"/>
    </xf>
    <xf numFmtId="9" fontId="49" fillId="25" borderId="37" xfId="35" applyFont="1" applyFill="1" applyBorder="1" applyAlignment="1">
      <alignment horizontal="right" vertical="top" wrapText="1"/>
    </xf>
    <xf numFmtId="0" fontId="47" fillId="27" borderId="59" xfId="0" applyFont="1" applyFill="1" applyBorder="1" applyAlignment="1" applyProtection="1">
      <alignment vertical="top" wrapText="1"/>
      <protection locked="0"/>
    </xf>
    <xf numFmtId="0" fontId="47" fillId="0" borderId="46" xfId="0" applyFont="1" applyBorder="1" applyAlignment="1">
      <alignment horizontal="center" vertical="center" wrapText="1"/>
    </xf>
    <xf numFmtId="0" fontId="48" fillId="32" borderId="17" xfId="0" applyFont="1" applyFill="1" applyBorder="1" applyAlignment="1">
      <alignment vertical="center" wrapText="1"/>
    </xf>
    <xf numFmtId="184" fontId="47" fillId="27" borderId="60" xfId="0" applyNumberFormat="1" applyFont="1" applyFill="1" applyBorder="1" applyAlignment="1" applyProtection="1">
      <alignment horizontal="right" vertical="top" wrapText="1"/>
      <protection locked="0"/>
    </xf>
    <xf numFmtId="0" fontId="47" fillId="29" borderId="0" xfId="0" applyFont="1" applyFill="1" applyAlignment="1">
      <alignment vertical="top" wrapText="1"/>
    </xf>
    <xf numFmtId="181" fontId="47" fillId="0" borderId="0" xfId="0" quotePrefix="1" applyNumberFormat="1" applyFont="1" applyAlignment="1">
      <alignment vertical="center" wrapText="1"/>
    </xf>
    <xf numFmtId="181" fontId="44" fillId="0" borderId="0" xfId="0" quotePrefix="1" applyNumberFormat="1" applyFont="1" applyAlignment="1">
      <alignment wrapText="1"/>
    </xf>
    <xf numFmtId="181" fontId="47" fillId="0" borderId="36" xfId="0" quotePrefix="1" applyNumberFormat="1" applyFont="1" applyBorder="1" applyAlignment="1">
      <alignment vertical="center" wrapText="1"/>
    </xf>
    <xf numFmtId="167" fontId="47" fillId="29" borderId="0" xfId="0" applyNumberFormat="1" applyFont="1" applyFill="1" applyAlignment="1">
      <alignment vertical="top" wrapText="1"/>
    </xf>
    <xf numFmtId="0" fontId="48" fillId="0" borderId="19" xfId="0" applyFont="1" applyBorder="1" applyAlignment="1">
      <alignment vertical="center" wrapText="1"/>
    </xf>
    <xf numFmtId="184" fontId="47" fillId="27" borderId="38" xfId="0" applyNumberFormat="1" applyFont="1" applyFill="1" applyBorder="1" applyAlignment="1" applyProtection="1">
      <alignment horizontal="center" vertical="top" wrapText="1"/>
      <protection locked="0"/>
    </xf>
    <xf numFmtId="164" fontId="47" fillId="27" borderId="38" xfId="46" applyFont="1" applyFill="1" applyBorder="1" applyAlignment="1" applyProtection="1">
      <alignment horizontal="center" vertical="top" wrapText="1"/>
      <protection locked="0"/>
    </xf>
    <xf numFmtId="187" fontId="47" fillId="0" borderId="38" xfId="35" applyNumberFormat="1" applyFont="1" applyFill="1" applyBorder="1" applyAlignment="1">
      <alignment horizontal="center" vertical="top" wrapText="1"/>
    </xf>
    <xf numFmtId="186" fontId="47" fillId="0" borderId="38" xfId="35" applyNumberFormat="1" applyFont="1" applyFill="1" applyBorder="1" applyAlignment="1">
      <alignment horizontal="center" vertical="top" wrapText="1"/>
    </xf>
    <xf numFmtId="0" fontId="48" fillId="32" borderId="35" xfId="0" applyFont="1" applyFill="1" applyBorder="1" applyAlignment="1">
      <alignment horizontal="left" vertical="top" wrapText="1"/>
    </xf>
    <xf numFmtId="181" fontId="47" fillId="0" borderId="14" xfId="0" applyNumberFormat="1" applyFont="1" applyBorder="1" applyAlignment="1">
      <alignment vertical="top" wrapText="1"/>
    </xf>
    <xf numFmtId="185" fontId="49" fillId="0" borderId="61" xfId="0" applyNumberFormat="1" applyFont="1" applyBorder="1" applyAlignment="1">
      <alignment horizontal="right" vertical="center" wrapText="1"/>
    </xf>
    <xf numFmtId="0" fontId="48" fillId="29" borderId="14" xfId="0" applyFont="1" applyFill="1" applyBorder="1" applyAlignment="1">
      <alignment horizontal="left" vertical="top" wrapText="1"/>
    </xf>
    <xf numFmtId="0" fontId="48" fillId="29" borderId="0" xfId="0" applyFont="1" applyFill="1" applyAlignment="1">
      <alignment horizontal="left" vertical="top" wrapText="1"/>
    </xf>
    <xf numFmtId="0" fontId="44" fillId="29" borderId="0" xfId="0" applyFont="1" applyFill="1" applyAlignment="1">
      <alignment horizontal="center" vertical="top" wrapText="1"/>
    </xf>
    <xf numFmtId="1" fontId="47" fillId="27" borderId="39" xfId="0" applyNumberFormat="1" applyFont="1" applyFill="1" applyBorder="1" applyAlignment="1" applyProtection="1">
      <alignment horizontal="center" vertical="center" wrapText="1"/>
      <protection locked="0"/>
    </xf>
    <xf numFmtId="0" fontId="44" fillId="29" borderId="0" xfId="0" applyFont="1" applyFill="1" applyAlignment="1">
      <alignment horizontal="center" vertical="center" wrapText="1"/>
    </xf>
    <xf numFmtId="1" fontId="47" fillId="27" borderId="64" xfId="0" applyNumberFormat="1" applyFont="1" applyFill="1" applyBorder="1" applyAlignment="1" applyProtection="1">
      <alignment horizontal="center" vertical="center" wrapText="1"/>
      <protection locked="0"/>
    </xf>
    <xf numFmtId="185" fontId="47" fillId="27" borderId="39" xfId="0" applyNumberFormat="1" applyFont="1" applyFill="1" applyBorder="1" applyAlignment="1" applyProtection="1">
      <alignment horizontal="right" vertical="top" wrapText="1"/>
      <protection locked="0"/>
    </xf>
    <xf numFmtId="185" fontId="47" fillId="0" borderId="31" xfId="0" applyNumberFormat="1" applyFont="1" applyBorder="1" applyAlignment="1">
      <alignment horizontal="right" vertical="top" wrapText="1"/>
    </xf>
    <xf numFmtId="0" fontId="47" fillId="27" borderId="41" xfId="0" applyFont="1" applyFill="1" applyBorder="1" applyAlignment="1" applyProtection="1">
      <alignment vertical="top" wrapText="1"/>
      <protection locked="0"/>
    </xf>
    <xf numFmtId="0" fontId="47" fillId="0" borderId="36" xfId="0" applyFont="1" applyBorder="1" applyAlignment="1">
      <alignment horizontal="center" vertical="top" wrapText="1"/>
    </xf>
    <xf numFmtId="185" fontId="47" fillId="0" borderId="38" xfId="0" applyNumberFormat="1" applyFont="1" applyBorder="1" applyAlignment="1" applyProtection="1">
      <alignment horizontal="right" vertical="top" wrapText="1"/>
      <protection locked="0"/>
    </xf>
    <xf numFmtId="0" fontId="47" fillId="0" borderId="59" xfId="0" applyFont="1" applyBorder="1" applyAlignment="1">
      <alignment horizontal="center" vertical="center" wrapText="1"/>
    </xf>
    <xf numFmtId="181" fontId="47" fillId="34" borderId="21" xfId="0" applyNumberFormat="1" applyFont="1" applyFill="1" applyBorder="1" applyAlignment="1">
      <alignment horizontal="right" vertical="top" wrapText="1"/>
    </xf>
    <xf numFmtId="10" fontId="49" fillId="25" borderId="35" xfId="35" applyNumberFormat="1" applyFont="1" applyFill="1" applyBorder="1" applyAlignment="1">
      <alignment horizontal="right" vertical="top" wrapText="1"/>
    </xf>
    <xf numFmtId="9" fontId="49" fillId="25" borderId="17" xfId="35" applyFont="1" applyFill="1" applyBorder="1" applyAlignment="1">
      <alignment horizontal="right" vertical="top" wrapText="1"/>
    </xf>
    <xf numFmtId="0" fontId="50" fillId="25" borderId="17" xfId="0" applyFont="1" applyFill="1" applyBorder="1" applyAlignment="1">
      <alignment horizontal="left" vertical="top" wrapText="1"/>
    </xf>
    <xf numFmtId="0" fontId="47" fillId="27" borderId="65" xfId="0" applyFont="1" applyFill="1" applyBorder="1" applyAlignment="1" applyProtection="1">
      <alignment vertical="top" wrapText="1"/>
      <protection locked="0"/>
    </xf>
    <xf numFmtId="0" fontId="47" fillId="0" borderId="50" xfId="0" applyFont="1" applyBorder="1" applyAlignment="1">
      <alignment horizontal="center" vertical="center" wrapText="1"/>
    </xf>
    <xf numFmtId="0" fontId="42" fillId="0" borderId="19" xfId="0" quotePrefix="1" applyFont="1" applyBorder="1" applyAlignment="1">
      <alignment horizontal="right" vertical="center" wrapText="1"/>
    </xf>
    <xf numFmtId="0" fontId="45" fillId="25" borderId="37" xfId="0" applyFont="1" applyFill="1" applyBorder="1" applyAlignment="1">
      <alignment horizontal="left" vertical="center" wrapText="1"/>
    </xf>
    <xf numFmtId="186" fontId="48" fillId="0" borderId="20" xfId="35" quotePrefix="1" applyNumberFormat="1" applyFont="1" applyFill="1" applyBorder="1" applyAlignment="1">
      <alignment horizontal="right" vertical="center" wrapText="1"/>
    </xf>
    <xf numFmtId="185" fontId="47" fillId="33" borderId="21" xfId="0" applyNumberFormat="1" applyFont="1" applyFill="1" applyBorder="1" applyAlignment="1" applyProtection="1">
      <alignment horizontal="right" vertical="center" wrapText="1"/>
      <protection locked="0"/>
    </xf>
    <xf numFmtId="0" fontId="45" fillId="25" borderId="37" xfId="0" applyFont="1" applyFill="1" applyBorder="1" applyAlignment="1">
      <alignment horizontal="left" vertical="top" wrapText="1"/>
    </xf>
    <xf numFmtId="0" fontId="47" fillId="27" borderId="66" xfId="0" applyFont="1" applyFill="1" applyBorder="1" applyAlignment="1">
      <alignment horizontal="center" vertical="top" wrapText="1"/>
    </xf>
    <xf numFmtId="0" fontId="47" fillId="0" borderId="44" xfId="0" applyFont="1" applyBorder="1" applyAlignment="1">
      <alignment vertical="center" wrapText="1"/>
    </xf>
    <xf numFmtId="185" fontId="47" fillId="27" borderId="38" xfId="0" applyNumberFormat="1" applyFont="1" applyFill="1" applyBorder="1" applyAlignment="1">
      <alignment horizontal="right" vertical="top" wrapText="1"/>
    </xf>
    <xf numFmtId="0" fontId="29" fillId="29" borderId="0" xfId="0" applyFont="1" applyFill="1" applyAlignment="1" applyProtection="1">
      <alignment horizontal="left" vertical="top" wrapText="1"/>
      <protection locked="0"/>
    </xf>
    <xf numFmtId="0" fontId="35" fillId="0" borderId="69" xfId="0" applyFont="1" applyBorder="1" applyAlignment="1" applyProtection="1">
      <alignment horizontal="center" vertical="center" wrapText="1"/>
      <protection locked="0"/>
    </xf>
    <xf numFmtId="0" fontId="36" fillId="0" borderId="69" xfId="0" applyFont="1" applyBorder="1" applyAlignment="1" applyProtection="1">
      <alignment horizontal="left" vertical="top"/>
      <protection locked="0"/>
    </xf>
    <xf numFmtId="4" fontId="41" fillId="0" borderId="0" xfId="0" applyNumberFormat="1" applyFont="1" applyAlignment="1" applyProtection="1">
      <alignment horizontal="left" vertical="top"/>
      <protection locked="0"/>
    </xf>
    <xf numFmtId="0" fontId="45" fillId="28" borderId="13" xfId="0" applyFont="1" applyFill="1" applyBorder="1" applyAlignment="1">
      <alignment horizontal="left" vertical="center"/>
    </xf>
    <xf numFmtId="0" fontId="45" fillId="36" borderId="13" xfId="0" applyFont="1" applyFill="1" applyBorder="1" applyAlignment="1">
      <alignment horizontal="center" vertical="center"/>
    </xf>
    <xf numFmtId="0" fontId="45" fillId="31" borderId="13" xfId="0" applyFont="1" applyFill="1" applyBorder="1" applyAlignment="1" applyProtection="1">
      <alignment horizontal="left" vertical="center"/>
      <protection locked="0"/>
    </xf>
    <xf numFmtId="0" fontId="44" fillId="0" borderId="0" xfId="0" applyFont="1" applyAlignment="1">
      <alignment horizontal="center" wrapText="1"/>
    </xf>
    <xf numFmtId="0" fontId="44" fillId="0" borderId="0" xfId="0" applyFont="1" applyAlignment="1">
      <alignment wrapText="1"/>
    </xf>
    <xf numFmtId="0" fontId="44" fillId="0" borderId="30" xfId="0" applyFont="1" applyBorder="1" applyAlignment="1">
      <alignment horizontal="left" wrapText="1"/>
    </xf>
    <xf numFmtId="0" fontId="44" fillId="0" borderId="30" xfId="0" applyFont="1" applyBorder="1" applyAlignment="1">
      <alignment horizontal="center" wrapText="1"/>
    </xf>
    <xf numFmtId="186" fontId="47" fillId="0" borderId="0" xfId="35" applyNumberFormat="1" applyFont="1" applyFill="1" applyBorder="1" applyAlignment="1">
      <alignment vertical="top" wrapText="1"/>
    </xf>
    <xf numFmtId="0" fontId="48" fillId="0" borderId="82" xfId="0" applyFont="1" applyBorder="1" applyAlignment="1">
      <alignment horizontal="left" vertical="top" wrapText="1"/>
    </xf>
    <xf numFmtId="0" fontId="57" fillId="0" borderId="0" xfId="0" applyFont="1" applyAlignment="1">
      <alignment horizontal="left" vertical="top"/>
    </xf>
    <xf numFmtId="185" fontId="47" fillId="29" borderId="0" xfId="0" applyNumberFormat="1" applyFont="1" applyFill="1" applyAlignment="1">
      <alignment horizontal="right" vertical="top" wrapText="1"/>
    </xf>
    <xf numFmtId="0" fontId="34" fillId="0" borderId="53" xfId="0" applyFont="1" applyBorder="1"/>
    <xf numFmtId="0" fontId="34" fillId="0" borderId="86" xfId="0" applyFont="1" applyBorder="1"/>
    <xf numFmtId="0" fontId="30" fillId="35" borderId="13" xfId="0" applyFont="1" applyFill="1" applyBorder="1" applyAlignment="1">
      <alignment horizontal="center" vertical="top"/>
    </xf>
    <xf numFmtId="0" fontId="43" fillId="29" borderId="0" xfId="0" applyFont="1" applyFill="1" applyAlignment="1" applyProtection="1">
      <alignment horizontal="center" vertical="top" wrapText="1"/>
      <protection locked="0"/>
    </xf>
    <xf numFmtId="185" fontId="47" fillId="27" borderId="88" xfId="0" applyNumberFormat="1" applyFont="1" applyFill="1" applyBorder="1" applyAlignment="1" applyProtection="1">
      <alignment horizontal="right" vertical="top" wrapText="1"/>
      <protection locked="0"/>
    </xf>
    <xf numFmtId="185" fontId="47" fillId="27" borderId="87" xfId="0" applyNumberFormat="1" applyFont="1" applyFill="1" applyBorder="1" applyAlignment="1" applyProtection="1">
      <alignment horizontal="right" vertical="top" wrapText="1"/>
      <protection locked="0"/>
    </xf>
    <xf numFmtId="0" fontId="30" fillId="0" borderId="0" xfId="0" quotePrefix="1" applyFont="1" applyAlignment="1">
      <alignment wrapText="1"/>
    </xf>
    <xf numFmtId="0" fontId="30" fillId="0" borderId="0" xfId="0" quotePrefix="1" applyFont="1" applyAlignment="1">
      <alignment vertical="top" wrapText="1"/>
    </xf>
    <xf numFmtId="0" fontId="43" fillId="32" borderId="73" xfId="0" applyFont="1" applyFill="1" applyBorder="1" applyAlignment="1">
      <alignment horizontal="left" vertical="top" wrapText="1"/>
    </xf>
    <xf numFmtId="2" fontId="36" fillId="0" borderId="0" xfId="0" applyNumberFormat="1" applyFont="1" applyAlignment="1" applyProtection="1">
      <alignment horizontal="left" vertical="top"/>
      <protection locked="0"/>
    </xf>
    <xf numFmtId="0" fontId="43" fillId="32" borderId="89" xfId="0" applyFont="1" applyFill="1" applyBorder="1" applyAlignment="1">
      <alignment horizontal="left" vertical="top" wrapText="1"/>
    </xf>
    <xf numFmtId="0" fontId="0" fillId="29" borderId="0" xfId="0" applyFill="1" applyAlignment="1">
      <alignment horizontal="left" vertical="center" wrapText="1"/>
    </xf>
    <xf numFmtId="0" fontId="0" fillId="29" borderId="0" xfId="0" applyFill="1" applyAlignment="1">
      <alignment horizontal="center" vertical="center" wrapText="1"/>
    </xf>
    <xf numFmtId="0" fontId="0" fillId="29" borderId="0" xfId="0" applyFill="1" applyAlignment="1">
      <alignment horizontal="right" vertical="center"/>
    </xf>
    <xf numFmtId="0" fontId="26" fillId="29" borderId="0" xfId="0" applyFont="1" applyFill="1" applyAlignment="1">
      <alignment horizontal="center" vertical="center"/>
    </xf>
    <xf numFmtId="0" fontId="45" fillId="37" borderId="13" xfId="0" applyFont="1" applyFill="1" applyBorder="1" applyAlignment="1" applyProtection="1">
      <alignment vertical="center"/>
      <protection locked="0"/>
    </xf>
    <xf numFmtId="14" fontId="45" fillId="37" borderId="13" xfId="0" applyNumberFormat="1" applyFont="1" applyFill="1" applyBorder="1" applyAlignment="1" applyProtection="1">
      <alignment vertical="center"/>
      <protection locked="0"/>
    </xf>
    <xf numFmtId="14" fontId="45" fillId="37" borderId="13" xfId="0" applyNumberFormat="1" applyFont="1" applyFill="1" applyBorder="1" applyAlignment="1" applyProtection="1">
      <alignment horizontal="center" vertical="center"/>
      <protection locked="0"/>
    </xf>
    <xf numFmtId="14" fontId="0" fillId="29" borderId="0" xfId="0" applyNumberFormat="1" applyFill="1" applyAlignment="1">
      <alignment horizontal="center"/>
    </xf>
    <xf numFmtId="0" fontId="48" fillId="0" borderId="69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30" fillId="31" borderId="74" xfId="0" applyFont="1" applyFill="1" applyBorder="1" applyAlignment="1" applyProtection="1">
      <alignment horizontal="center" vertical="center" wrapText="1"/>
      <protection locked="0"/>
    </xf>
    <xf numFmtId="0" fontId="30" fillId="31" borderId="70" xfId="0" applyFont="1" applyFill="1" applyBorder="1" applyAlignment="1" applyProtection="1">
      <alignment horizontal="center" vertical="center" wrapText="1"/>
      <protection locked="0"/>
    </xf>
    <xf numFmtId="0" fontId="30" fillId="31" borderId="71" xfId="0" applyFont="1" applyFill="1" applyBorder="1" applyAlignment="1" applyProtection="1">
      <alignment horizontal="center" vertical="center" wrapText="1"/>
      <protection locked="0"/>
    </xf>
    <xf numFmtId="0" fontId="34" fillId="0" borderId="53" xfId="0" applyFont="1" applyBorder="1" applyAlignment="1">
      <alignment horizontal="left"/>
    </xf>
    <xf numFmtId="0" fontId="34" fillId="0" borderId="86" xfId="0" applyFont="1" applyBorder="1" applyAlignment="1">
      <alignment horizontal="left"/>
    </xf>
    <xf numFmtId="0" fontId="45" fillId="0" borderId="40" xfId="0" applyFont="1" applyBorder="1" applyAlignment="1">
      <alignment horizontal="left" vertical="top" wrapText="1"/>
    </xf>
    <xf numFmtId="0" fontId="48" fillId="25" borderId="15" xfId="0" applyFont="1" applyFill="1" applyBorder="1" applyAlignment="1">
      <alignment horizontal="left" vertical="top" wrapText="1"/>
    </xf>
    <xf numFmtId="0" fontId="48" fillId="25" borderId="10" xfId="0" applyFont="1" applyFill="1" applyBorder="1" applyAlignment="1">
      <alignment horizontal="left" vertical="top" wrapText="1"/>
    </xf>
    <xf numFmtId="0" fontId="48" fillId="25" borderId="16" xfId="0" applyFont="1" applyFill="1" applyBorder="1" applyAlignment="1">
      <alignment horizontal="left" vertical="top" wrapText="1"/>
    </xf>
    <xf numFmtId="0" fontId="47" fillId="0" borderId="18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181" fontId="48" fillId="0" borderId="19" xfId="0" applyNumberFormat="1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7" fillId="0" borderId="19" xfId="0" applyFont="1" applyBorder="1" applyAlignment="1">
      <alignment horizontal="right" vertical="center" wrapText="1"/>
    </xf>
    <xf numFmtId="181" fontId="47" fillId="27" borderId="45" xfId="0" applyNumberFormat="1" applyFont="1" applyFill="1" applyBorder="1" applyAlignment="1">
      <alignment horizontal="center" vertical="top" wrapText="1"/>
    </xf>
    <xf numFmtId="181" fontId="47" fillId="27" borderId="44" xfId="0" applyNumberFormat="1" applyFont="1" applyFill="1" applyBorder="1" applyAlignment="1">
      <alignment horizontal="center" vertical="top" wrapText="1"/>
    </xf>
    <xf numFmtId="181" fontId="47" fillId="27" borderId="46" xfId="0" applyNumberFormat="1" applyFont="1" applyFill="1" applyBorder="1" applyAlignment="1">
      <alignment horizontal="center" vertical="top" wrapText="1"/>
    </xf>
    <xf numFmtId="0" fontId="47" fillId="0" borderId="14" xfId="0" applyFont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47" fillId="0" borderId="20" xfId="0" applyFont="1" applyBorder="1" applyAlignment="1">
      <alignment horizontal="left" vertical="top" wrapText="1"/>
    </xf>
    <xf numFmtId="0" fontId="48" fillId="32" borderId="15" xfId="0" applyFont="1" applyFill="1" applyBorder="1" applyAlignment="1">
      <alignment horizontal="left" vertical="top" wrapText="1"/>
    </xf>
    <xf numFmtId="0" fontId="48" fillId="32" borderId="10" xfId="0" applyFont="1" applyFill="1" applyBorder="1" applyAlignment="1">
      <alignment horizontal="left" vertical="top" wrapText="1"/>
    </xf>
    <xf numFmtId="0" fontId="48" fillId="32" borderId="16" xfId="0" applyFont="1" applyFill="1" applyBorder="1" applyAlignment="1">
      <alignment horizontal="left" vertical="top" wrapText="1"/>
    </xf>
    <xf numFmtId="181" fontId="47" fillId="27" borderId="81" xfId="0" applyNumberFormat="1" applyFont="1" applyFill="1" applyBorder="1" applyAlignment="1" applyProtection="1">
      <alignment horizontal="left" vertical="top" wrapText="1"/>
      <protection locked="0"/>
    </xf>
    <xf numFmtId="1" fontId="47" fillId="27" borderId="39" xfId="0" applyNumberFormat="1" applyFont="1" applyFill="1" applyBorder="1" applyAlignment="1" applyProtection="1">
      <alignment horizontal="center" vertical="center" wrapText="1"/>
      <protection locked="0"/>
    </xf>
    <xf numFmtId="181" fontId="47" fillId="27" borderId="45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44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46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47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48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49" xfId="0" applyNumberFormat="1" applyFont="1" applyFill="1" applyBorder="1" applyAlignment="1" applyProtection="1">
      <alignment horizontal="center" vertical="top" wrapText="1"/>
      <protection locked="0"/>
    </xf>
    <xf numFmtId="0" fontId="47" fillId="0" borderId="18" xfId="0" applyFont="1" applyBorder="1" applyAlignment="1">
      <alignment horizontal="left" vertical="center" wrapText="1"/>
    </xf>
    <xf numFmtId="0" fontId="47" fillId="0" borderId="19" xfId="0" applyFont="1" applyBorder="1" applyAlignment="1">
      <alignment horizontal="left" vertical="center" wrapText="1"/>
    </xf>
    <xf numFmtId="181" fontId="47" fillId="0" borderId="19" xfId="0" applyNumberFormat="1" applyFont="1" applyBorder="1" applyAlignment="1">
      <alignment horizontal="left" vertical="center" wrapText="1"/>
    </xf>
    <xf numFmtId="0" fontId="47" fillId="0" borderId="14" xfId="0" applyFont="1" applyBorder="1" applyAlignment="1">
      <alignment horizontal="center" vertical="top" wrapText="1"/>
    </xf>
    <xf numFmtId="0" fontId="47" fillId="0" borderId="0" xfId="0" applyFont="1" applyAlignment="1">
      <alignment horizontal="center" vertical="top" wrapText="1"/>
    </xf>
    <xf numFmtId="0" fontId="47" fillId="0" borderId="20" xfId="0" applyFont="1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47" fillId="32" borderId="26" xfId="0" applyFont="1" applyFill="1" applyBorder="1" applyAlignment="1">
      <alignment horizontal="left" vertical="top" wrapText="1"/>
    </xf>
    <xf numFmtId="0" fontId="45" fillId="32" borderId="27" xfId="0" applyFont="1" applyFill="1" applyBorder="1" applyAlignment="1">
      <alignment horizontal="left" vertical="top" wrapText="1"/>
    </xf>
    <xf numFmtId="0" fontId="45" fillId="32" borderId="28" xfId="0" applyFont="1" applyFill="1" applyBorder="1" applyAlignment="1">
      <alignment horizontal="left" vertical="top" wrapText="1"/>
    </xf>
    <xf numFmtId="181" fontId="47" fillId="0" borderId="29" xfId="0" applyNumberFormat="1" applyFont="1" applyBorder="1" applyAlignment="1">
      <alignment horizontal="left" vertical="top" wrapText="1"/>
    </xf>
    <xf numFmtId="181" fontId="47" fillId="0" borderId="30" xfId="0" applyNumberFormat="1" applyFont="1" applyBorder="1" applyAlignment="1">
      <alignment horizontal="left" vertical="top" wrapText="1"/>
    </xf>
    <xf numFmtId="181" fontId="47" fillId="27" borderId="32" xfId="0" applyNumberFormat="1" applyFont="1" applyFill="1" applyBorder="1" applyAlignment="1" applyProtection="1">
      <alignment horizontal="left" vertical="top" wrapText="1"/>
      <protection locked="0"/>
    </xf>
    <xf numFmtId="181" fontId="47" fillId="27" borderId="33" xfId="0" applyNumberFormat="1" applyFont="1" applyFill="1" applyBorder="1" applyAlignment="1" applyProtection="1">
      <alignment horizontal="left" vertical="top" wrapText="1"/>
      <protection locked="0"/>
    </xf>
    <xf numFmtId="181" fontId="47" fillId="27" borderId="34" xfId="0" applyNumberFormat="1" applyFont="1" applyFill="1" applyBorder="1" applyAlignment="1" applyProtection="1">
      <alignment horizontal="left" vertical="top" wrapText="1"/>
      <protection locked="0"/>
    </xf>
    <xf numFmtId="0" fontId="47" fillId="33" borderId="58" xfId="0" applyFont="1" applyFill="1" applyBorder="1" applyAlignment="1" applyProtection="1">
      <alignment horizontal="center" vertical="top"/>
      <protection locked="0"/>
    </xf>
    <xf numFmtId="0" fontId="47" fillId="33" borderId="31" xfId="0" applyFont="1" applyFill="1" applyBorder="1" applyAlignment="1" applyProtection="1">
      <alignment horizontal="center" vertical="top"/>
      <protection locked="0"/>
    </xf>
    <xf numFmtId="183" fontId="48" fillId="0" borderId="0" xfId="0" applyNumberFormat="1" applyFont="1" applyAlignment="1">
      <alignment horizontal="center" vertical="top" wrapText="1"/>
    </xf>
    <xf numFmtId="0" fontId="47" fillId="0" borderId="14" xfId="0" applyFont="1" applyBorder="1" applyAlignment="1" applyProtection="1">
      <alignment horizontal="left" vertical="top" wrapText="1"/>
      <protection locked="0"/>
    </xf>
    <xf numFmtId="0" fontId="47" fillId="0" borderId="0" xfId="0" applyFont="1" applyAlignment="1" applyProtection="1">
      <alignment horizontal="left" vertical="top" wrapText="1"/>
      <protection locked="0"/>
    </xf>
    <xf numFmtId="0" fontId="45" fillId="0" borderId="0" xfId="0" applyFont="1" applyAlignment="1">
      <alignment horizontal="center" vertical="top" wrapText="1"/>
    </xf>
    <xf numFmtId="0" fontId="45" fillId="0" borderId="36" xfId="0" applyFont="1" applyBorder="1" applyAlignment="1">
      <alignment horizontal="center" vertical="top" wrapText="1"/>
    </xf>
    <xf numFmtId="0" fontId="43" fillId="32" borderId="72" xfId="0" applyFont="1" applyFill="1" applyBorder="1" applyAlignment="1">
      <alignment horizontal="left" vertical="top" wrapText="1"/>
    </xf>
    <xf numFmtId="0" fontId="43" fillId="32" borderId="67" xfId="0" applyFont="1" applyFill="1" applyBorder="1" applyAlignment="1">
      <alignment horizontal="left" vertical="top" wrapText="1"/>
    </xf>
    <xf numFmtId="0" fontId="43" fillId="32" borderId="68" xfId="0" applyFont="1" applyFill="1" applyBorder="1" applyAlignment="1">
      <alignment horizontal="left" vertical="top" wrapText="1"/>
    </xf>
    <xf numFmtId="0" fontId="46" fillId="0" borderId="30" xfId="0" applyFont="1" applyBorder="1" applyAlignment="1">
      <alignment horizontal="center" wrapText="1"/>
    </xf>
    <xf numFmtId="0" fontId="47" fillId="0" borderId="0" xfId="0" applyFont="1" applyAlignment="1">
      <alignment horizontal="left" vertical="top"/>
    </xf>
    <xf numFmtId="0" fontId="43" fillId="29" borderId="0" xfId="0" applyFont="1" applyFill="1" applyAlignment="1" applyProtection="1">
      <alignment horizontal="center" vertical="top" wrapText="1"/>
      <protection locked="0"/>
    </xf>
    <xf numFmtId="0" fontId="29" fillId="31" borderId="74" xfId="0" applyFont="1" applyFill="1" applyBorder="1" applyAlignment="1" applyProtection="1">
      <alignment horizontal="center" vertical="top" wrapText="1"/>
      <protection locked="0"/>
    </xf>
    <xf numFmtId="0" fontId="29" fillId="31" borderId="70" xfId="0" applyFont="1" applyFill="1" applyBorder="1" applyAlignment="1" applyProtection="1">
      <alignment horizontal="center" vertical="top" wrapText="1"/>
      <protection locked="0"/>
    </xf>
    <xf numFmtId="0" fontId="29" fillId="31" borderId="71" xfId="0" applyFont="1" applyFill="1" applyBorder="1" applyAlignment="1" applyProtection="1">
      <alignment horizontal="center" vertical="top" wrapText="1"/>
      <protection locked="0"/>
    </xf>
    <xf numFmtId="183" fontId="48" fillId="0" borderId="58" xfId="0" applyNumberFormat="1" applyFont="1" applyBorder="1" applyAlignment="1">
      <alignment horizontal="center" vertical="top" wrapText="1"/>
    </xf>
    <xf numFmtId="183" fontId="48" fillId="0" borderId="31" xfId="0" applyNumberFormat="1" applyFont="1" applyBorder="1" applyAlignment="1">
      <alignment horizontal="center" vertical="top" wrapText="1"/>
    </xf>
    <xf numFmtId="0" fontId="45" fillId="0" borderId="10" xfId="0" applyFont="1" applyBorder="1" applyAlignment="1">
      <alignment horizontal="left" vertical="top" wrapText="1"/>
    </xf>
    <xf numFmtId="0" fontId="47" fillId="0" borderId="61" xfId="0" applyFont="1" applyBorder="1" applyAlignment="1">
      <alignment horizontal="right" vertical="center" wrapText="1"/>
    </xf>
    <xf numFmtId="0" fontId="44" fillId="29" borderId="62" xfId="0" applyFont="1" applyFill="1" applyBorder="1" applyAlignment="1">
      <alignment horizontal="center" wrapText="1"/>
    </xf>
    <xf numFmtId="0" fontId="44" fillId="29" borderId="12" xfId="0" applyFont="1" applyFill="1" applyBorder="1" applyAlignment="1">
      <alignment horizontal="center" wrapText="1"/>
    </xf>
    <xf numFmtId="0" fontId="44" fillId="29" borderId="63" xfId="0" applyFont="1" applyFill="1" applyBorder="1" applyAlignment="1">
      <alignment horizontal="center" wrapText="1"/>
    </xf>
    <xf numFmtId="1" fontId="47" fillId="27" borderId="64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center" vertical="top"/>
    </xf>
    <xf numFmtId="181" fontId="47" fillId="0" borderId="14" xfId="0" applyNumberFormat="1" applyFont="1" applyBorder="1" applyAlignment="1">
      <alignment horizontal="left" vertical="center" wrapText="1"/>
    </xf>
    <xf numFmtId="181" fontId="47" fillId="0" borderId="0" xfId="0" applyNumberFormat="1" applyFont="1" applyAlignment="1">
      <alignment horizontal="left" vertical="center" wrapText="1"/>
    </xf>
    <xf numFmtId="181" fontId="47" fillId="0" borderId="14" xfId="0" quotePrefix="1" applyNumberFormat="1" applyFont="1" applyBorder="1" applyAlignment="1">
      <alignment horizontal="right" vertical="center" wrapText="1"/>
    </xf>
    <xf numFmtId="181" fontId="47" fillId="0" borderId="0" xfId="0" quotePrefix="1" applyNumberFormat="1" applyFont="1" applyAlignment="1">
      <alignment horizontal="right" vertical="center" wrapText="1"/>
    </xf>
    <xf numFmtId="181" fontId="47" fillId="0" borderId="14" xfId="0" applyNumberFormat="1" applyFont="1" applyBorder="1" applyAlignment="1">
      <alignment horizontal="center" wrapText="1"/>
    </xf>
    <xf numFmtId="181" fontId="47" fillId="0" borderId="0" xfId="0" applyNumberFormat="1" applyFont="1" applyAlignment="1">
      <alignment horizontal="center" wrapText="1"/>
    </xf>
    <xf numFmtId="181" fontId="47" fillId="0" borderId="51" xfId="0" applyNumberFormat="1" applyFont="1" applyBorder="1" applyAlignment="1">
      <alignment horizontal="left" wrapText="1"/>
    </xf>
    <xf numFmtId="181" fontId="47" fillId="0" borderId="52" xfId="0" applyNumberFormat="1" applyFont="1" applyBorder="1" applyAlignment="1">
      <alignment horizontal="left" wrapText="1"/>
    </xf>
    <xf numFmtId="1" fontId="47" fillId="27" borderId="42" xfId="0" applyNumberFormat="1" applyFont="1" applyFill="1" applyBorder="1" applyAlignment="1" applyProtection="1">
      <alignment horizontal="left" vertical="top" wrapText="1"/>
      <protection locked="0"/>
    </xf>
    <xf numFmtId="1" fontId="47" fillId="27" borderId="43" xfId="0" applyNumberFormat="1" applyFont="1" applyFill="1" applyBorder="1" applyAlignment="1" applyProtection="1">
      <alignment horizontal="left" vertical="top" wrapText="1"/>
      <protection locked="0"/>
    </xf>
    <xf numFmtId="181" fontId="47" fillId="0" borderId="14" xfId="0" applyNumberFormat="1" applyFont="1" applyBorder="1" applyAlignment="1">
      <alignment horizontal="left" wrapText="1"/>
    </xf>
    <xf numFmtId="181" fontId="47" fillId="0" borderId="0" xfId="0" applyNumberFormat="1" applyFont="1" applyAlignment="1">
      <alignment horizontal="left" wrapText="1"/>
    </xf>
    <xf numFmtId="188" fontId="47" fillId="27" borderId="18" xfId="0" applyNumberFormat="1" applyFont="1" applyFill="1" applyBorder="1" applyAlignment="1" applyProtection="1">
      <alignment horizontal="left" vertical="top" wrapText="1"/>
      <protection locked="0"/>
    </xf>
    <xf numFmtId="188" fontId="47" fillId="27" borderId="19" xfId="0" applyNumberFormat="1" applyFont="1" applyFill="1" applyBorder="1" applyAlignment="1" applyProtection="1">
      <alignment horizontal="left" vertical="top" wrapText="1"/>
      <protection locked="0"/>
    </xf>
    <xf numFmtId="0" fontId="47" fillId="0" borderId="20" xfId="0" applyFont="1" applyBorder="1" applyAlignment="1">
      <alignment horizontal="right" vertical="center" wrapText="1"/>
    </xf>
    <xf numFmtId="0" fontId="47" fillId="0" borderId="14" xfId="0" applyFont="1" applyBorder="1" applyAlignment="1" applyProtection="1">
      <alignment horizontal="right" vertical="top" wrapText="1"/>
      <protection locked="0"/>
    </xf>
    <xf numFmtId="0" fontId="47" fillId="0" borderId="0" xfId="0" applyFont="1" applyAlignment="1" applyProtection="1">
      <alignment horizontal="right" vertical="top" wrapText="1"/>
      <protection locked="0"/>
    </xf>
    <xf numFmtId="0" fontId="45" fillId="0" borderId="14" xfId="0" applyFont="1" applyBorder="1" applyAlignment="1">
      <alignment horizontal="center" vertical="top"/>
    </xf>
    <xf numFmtId="0" fontId="45" fillId="0" borderId="0" xfId="0" applyFont="1" applyAlignment="1">
      <alignment horizontal="center" vertical="top"/>
    </xf>
    <xf numFmtId="0" fontId="43" fillId="0" borderId="14" xfId="0" applyFont="1" applyBorder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7" fillId="0" borderId="36" xfId="0" applyFont="1" applyBorder="1" applyAlignment="1">
      <alignment horizontal="center" vertical="top" wrapText="1"/>
    </xf>
    <xf numFmtId="0" fontId="47" fillId="0" borderId="14" xfId="0" quotePrefix="1" applyFont="1" applyBorder="1" applyAlignment="1">
      <alignment horizontal="right" vertical="top" wrapText="1"/>
    </xf>
    <xf numFmtId="0" fontId="47" fillId="0" borderId="0" xfId="0" applyFont="1" applyAlignment="1">
      <alignment horizontal="right" vertical="top" wrapText="1"/>
    </xf>
    <xf numFmtId="1" fontId="47" fillId="27" borderId="81" xfId="0" applyNumberFormat="1" applyFont="1" applyFill="1" applyBorder="1" applyAlignment="1" applyProtection="1">
      <alignment horizontal="center" vertical="center" wrapText="1"/>
      <protection locked="0"/>
    </xf>
    <xf numFmtId="181" fontId="47" fillId="27" borderId="81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83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84" xfId="0" applyNumberFormat="1" applyFont="1" applyFill="1" applyBorder="1" applyAlignment="1" applyProtection="1">
      <alignment horizontal="center" vertical="top" wrapText="1"/>
      <protection locked="0"/>
    </xf>
    <xf numFmtId="181" fontId="47" fillId="27" borderId="85" xfId="0" applyNumberFormat="1" applyFont="1" applyFill="1" applyBorder="1" applyAlignment="1" applyProtection="1">
      <alignment horizontal="center" vertical="top" wrapText="1"/>
      <protection locked="0"/>
    </xf>
    <xf numFmtId="0" fontId="45" fillId="0" borderId="76" xfId="0" applyFont="1" applyBorder="1" applyAlignment="1">
      <alignment horizontal="left" vertical="top" wrapText="1"/>
    </xf>
    <xf numFmtId="0" fontId="48" fillId="0" borderId="72" xfId="0" applyFont="1" applyBorder="1" applyAlignment="1">
      <alignment horizontal="left" vertical="top" wrapText="1"/>
    </xf>
    <xf numFmtId="0" fontId="48" fillId="0" borderId="67" xfId="0" applyFont="1" applyBorder="1" applyAlignment="1">
      <alignment horizontal="left" vertical="top" wrapText="1"/>
    </xf>
    <xf numFmtId="0" fontId="48" fillId="0" borderId="77" xfId="0" applyFont="1" applyBorder="1" applyAlignment="1">
      <alignment horizontal="left" vertical="top" wrapText="1"/>
    </xf>
    <xf numFmtId="181" fontId="48" fillId="34" borderId="75" xfId="0" applyNumberFormat="1" applyFont="1" applyFill="1" applyBorder="1" applyAlignment="1">
      <alignment horizontal="center" vertical="top" wrapText="1"/>
    </xf>
    <xf numFmtId="0" fontId="48" fillId="34" borderId="70" xfId="0" applyFont="1" applyFill="1" applyBorder="1" applyAlignment="1">
      <alignment horizontal="center" vertical="top" wrapText="1"/>
    </xf>
    <xf numFmtId="0" fontId="45" fillId="0" borderId="67" xfId="0" applyFont="1" applyBorder="1" applyAlignment="1">
      <alignment horizontal="left" vertical="top" wrapText="1"/>
    </xf>
    <xf numFmtId="0" fontId="45" fillId="0" borderId="68" xfId="0" applyFont="1" applyBorder="1" applyAlignment="1">
      <alignment horizontal="left" vertical="top" wrapText="1"/>
    </xf>
    <xf numFmtId="0" fontId="53" fillId="26" borderId="78" xfId="0" applyFont="1" applyFill="1" applyBorder="1" applyAlignment="1">
      <alignment horizontal="right" vertical="center" wrapText="1"/>
    </xf>
    <xf numFmtId="0" fontId="53" fillId="26" borderId="79" xfId="0" applyFont="1" applyFill="1" applyBorder="1" applyAlignment="1">
      <alignment horizontal="right" vertical="center" wrapText="1"/>
    </xf>
    <xf numFmtId="0" fontId="53" fillId="26" borderId="80" xfId="0" applyFont="1" applyFill="1" applyBorder="1" applyAlignment="1">
      <alignment horizontal="right" vertical="center" wrapText="1"/>
    </xf>
    <xf numFmtId="164" fontId="48" fillId="26" borderId="78" xfId="46" applyFont="1" applyFill="1" applyBorder="1" applyAlignment="1">
      <alignment horizontal="right" vertical="center" wrapText="1"/>
    </xf>
    <xf numFmtId="164" fontId="48" fillId="26" borderId="80" xfId="46" applyFont="1" applyFill="1" applyBorder="1" applyAlignment="1">
      <alignment horizontal="right" vertical="center" wrapText="1"/>
    </xf>
    <xf numFmtId="0" fontId="45" fillId="0" borderId="14" xfId="0" applyFont="1" applyBorder="1" applyAlignment="1">
      <alignment horizontal="right" vertical="center" wrapText="1"/>
    </xf>
    <xf numFmtId="0" fontId="45" fillId="0" borderId="0" xfId="0" applyFont="1" applyAlignment="1">
      <alignment horizontal="right" vertical="center" wrapText="1"/>
    </xf>
    <xf numFmtId="0" fontId="45" fillId="0" borderId="17" xfId="0" applyFont="1" applyBorder="1" applyAlignment="1">
      <alignment horizontal="right" vertical="center" wrapText="1"/>
    </xf>
    <xf numFmtId="0" fontId="53" fillId="35" borderId="78" xfId="0" applyFont="1" applyFill="1" applyBorder="1" applyAlignment="1">
      <alignment horizontal="right" vertical="center" wrapText="1"/>
    </xf>
    <xf numFmtId="0" fontId="53" fillId="35" borderId="79" xfId="0" applyFont="1" applyFill="1" applyBorder="1" applyAlignment="1">
      <alignment horizontal="right" vertical="center" wrapText="1"/>
    </xf>
    <xf numFmtId="0" fontId="53" fillId="35" borderId="80" xfId="0" applyFont="1" applyFill="1" applyBorder="1" applyAlignment="1">
      <alignment horizontal="right" vertical="center" wrapText="1"/>
    </xf>
    <xf numFmtId="180" fontId="48" fillId="35" borderId="78" xfId="0" applyNumberFormat="1" applyFont="1" applyFill="1" applyBorder="1" applyAlignment="1">
      <alignment horizontal="right" vertical="center" wrapText="1"/>
    </xf>
    <xf numFmtId="180" fontId="48" fillId="35" borderId="80" xfId="0" applyNumberFormat="1" applyFont="1" applyFill="1" applyBorder="1" applyAlignment="1">
      <alignment horizontal="right" vertical="center" wrapText="1"/>
    </xf>
  </cellXfs>
  <cellStyles count="72">
    <cellStyle name="0mitP" xfId="52" xr:uid="{00000000-0005-0000-0000-000000000000}"/>
    <cellStyle name="0ohneP" xfId="53" xr:uid="{00000000-0005-0000-0000-000001000000}"/>
    <cellStyle name="10mitP" xfId="54" xr:uid="{00000000-0005-0000-0000-000002000000}"/>
    <cellStyle name="1mitP" xfId="55" xr:uid="{00000000-0005-0000-0000-000003000000}"/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3mitP" xfId="56" xr:uid="{00000000-0005-0000-0000-00000A000000}"/>
    <cellStyle name="3ohneP" xfId="57" xr:uid="{00000000-0005-0000-0000-00000B000000}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4mitP" xfId="58" xr:uid="{00000000-0005-0000-0000-000012000000}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6mitP" xfId="59" xr:uid="{00000000-0005-0000-0000-000019000000}"/>
    <cellStyle name="6ohneP" xfId="60" xr:uid="{00000000-0005-0000-0000-00001A000000}"/>
    <cellStyle name="7mitP" xfId="61" xr:uid="{00000000-0005-0000-0000-00001B000000}"/>
    <cellStyle name="9mitP" xfId="62" xr:uid="{00000000-0005-0000-0000-00001C000000}"/>
    <cellStyle name="9ohneP" xfId="63" xr:uid="{00000000-0005-0000-0000-00001D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 1" xfId="28" xr:uid="{00000000-0005-0000-0000-000027000000}"/>
    <cellStyle name="Erklärender Text" xfId="29" builtinId="53" customBuiltin="1"/>
    <cellStyle name="Euro" xfId="30" xr:uid="{00000000-0005-0000-0000-000029000000}"/>
    <cellStyle name="Euro 2" xfId="31" xr:uid="{00000000-0005-0000-0000-00002A000000}"/>
    <cellStyle name="Gut" xfId="32" builtinId="26" customBuiltin="1"/>
    <cellStyle name="Neutral" xfId="33" builtinId="28" customBuiltin="1"/>
    <cellStyle name="nf2" xfId="64" xr:uid="{00000000-0005-0000-0000-00002D000000}"/>
    <cellStyle name="Normal_040831_KapaBedarf-AA_Hochfahrlogik_A2LL_KT" xfId="65" xr:uid="{00000000-0005-0000-0000-00002E000000}"/>
    <cellStyle name="Notiz" xfId="34" builtinId="10" customBuiltin="1"/>
    <cellStyle name="Prozent" xfId="35" builtinId="5"/>
    <cellStyle name="Prozent 2" xfId="36" xr:uid="{00000000-0005-0000-0000-000031000000}"/>
    <cellStyle name="Schlecht" xfId="37" builtinId="27" customBuiltin="1"/>
    <cellStyle name="Standard" xfId="0" builtinId="0"/>
    <cellStyle name="Standard 2" xfId="38" xr:uid="{00000000-0005-0000-0000-000034000000}"/>
    <cellStyle name="Standard 3" xfId="39" xr:uid="{00000000-0005-0000-0000-000035000000}"/>
    <cellStyle name="Standard 4" xfId="50" xr:uid="{00000000-0005-0000-0000-000036000000}"/>
    <cellStyle name="Standard 5" xfId="51" xr:uid="{00000000-0005-0000-0000-000037000000}"/>
    <cellStyle name="Standard 6" xfId="68" xr:uid="{00000000-0005-0000-0000-000038000000}"/>
    <cellStyle name="Teilnehmer*innen" xfId="71" xr:uid="{00000000-0005-0000-0000-000039000000}"/>
    <cellStyle name="Tsd" xfId="66" xr:uid="{00000000-0005-0000-0000-00003A000000}"/>
    <cellStyle name="Überschrift 1" xfId="40" builtinId="16" customBuiltin="1"/>
    <cellStyle name="Überschrift 2" xfId="41" builtinId="17" customBuiltin="1"/>
    <cellStyle name="Überschrift 3" xfId="42" builtinId="18" customBuiltin="1"/>
    <cellStyle name="Überschrift 4" xfId="43" builtinId="19" customBuiltin="1"/>
    <cellStyle name="Überschrift 5" xfId="44" xr:uid="{00000000-0005-0000-0000-00003F000000}"/>
    <cellStyle name="Verknüpfte Zelle" xfId="45" builtinId="24" customBuiltin="1"/>
    <cellStyle name="Währung" xfId="46" builtinId="4"/>
    <cellStyle name="Währung [0] 2" xfId="67" xr:uid="{00000000-0005-0000-0000-000042000000}"/>
    <cellStyle name="Währung 2" xfId="47" xr:uid="{00000000-0005-0000-0000-000043000000}"/>
    <cellStyle name="Währung 3" xfId="69" xr:uid="{00000000-0005-0000-0000-000044000000}"/>
    <cellStyle name="Warnender Text" xfId="48" builtinId="11" customBuiltin="1"/>
    <cellStyle name="Wochen" xfId="70" xr:uid="{00000000-0005-0000-0000-000046000000}"/>
    <cellStyle name="Zelle überprüfen" xfId="49" builtinId="23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3C"/>
      <color rgb="FFFFCC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tuev-nord.de/sites/TNCert_QMS/Freigegebene%20Dokumente/(A%20601)%20%20AZAV%20%20%20(ab%2001.04.12)/5_Unterlagen%20AZAV%20Ma&#223;nahmen/Mindesangaben%20des%20Tr&#228;g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mdaten"/>
      <sheetName val="Mindestangaben"/>
      <sheetName val="Teilprüfung"/>
      <sheetName val="Revisionshistorie"/>
      <sheetName val="Vorgaben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gewerblich / technisch </v>
          </cell>
        </row>
        <row r="3">
          <cell r="A3" t="str">
            <v>kaufmännisch</v>
          </cell>
        </row>
        <row r="4">
          <cell r="A4" t="str">
            <v>unternehmensbezogene Dienstleistung</v>
          </cell>
        </row>
        <row r="5">
          <cell r="A5" t="str">
            <v>personenbezogene und soziale Dienstleistung</v>
          </cell>
        </row>
        <row r="6">
          <cell r="A6" t="str">
            <v>Maßnahmebaustein</v>
          </cell>
        </row>
        <row r="7">
          <cell r="A7" t="str">
            <v>ja</v>
          </cell>
        </row>
        <row r="8">
          <cell r="A8" t="str">
            <v>nein</v>
          </cell>
        </row>
        <row r="9">
          <cell r="A9" t="str">
            <v>nicht zutreffend</v>
          </cell>
        </row>
        <row r="11">
          <cell r="A11" t="str">
            <v>Einzelmaßnahme</v>
          </cell>
        </row>
        <row r="12">
          <cell r="A12" t="str">
            <v>Gruppenmaßnahme</v>
          </cell>
        </row>
        <row r="14">
          <cell r="A14" t="str">
            <v>Maßnahme zur Aktivierung und beruflichen Eingliederung</v>
          </cell>
        </row>
        <row r="15">
          <cell r="A15" t="str">
            <v>Maßnahme der beruflichen Weiterbildung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51"/>
  </sheetPr>
  <dimension ref="A1:K29"/>
  <sheetViews>
    <sheetView showGridLines="0" workbookViewId="0"/>
  </sheetViews>
  <sheetFormatPr baseColWidth="10" defaultColWidth="11.42578125" defaultRowHeight="12.75" x14ac:dyDescent="0.2"/>
  <cols>
    <col min="1" max="1" width="44.85546875" bestFit="1" customWidth="1"/>
    <col min="2" max="2" width="5.140625" customWidth="1"/>
    <col min="3" max="3" width="4.28515625" customWidth="1"/>
    <col min="4" max="4" width="30.5703125" customWidth="1"/>
  </cols>
  <sheetData>
    <row r="1" spans="1:11" s="1" customFormat="1" ht="19.5" customHeight="1" x14ac:dyDescent="0.2">
      <c r="A1" s="155" t="s">
        <v>54</v>
      </c>
      <c r="B1" s="179"/>
      <c r="C1" s="179"/>
      <c r="D1" s="179"/>
      <c r="F1" s="176"/>
      <c r="G1" s="176"/>
      <c r="H1" s="176"/>
      <c r="I1" s="176"/>
      <c r="J1" s="176"/>
    </row>
    <row r="2" spans="1:11" s="1" customFormat="1" ht="19.5" customHeight="1" x14ac:dyDescent="0.2">
      <c r="A2" s="155" t="s">
        <v>114</v>
      </c>
      <c r="B2" s="179"/>
      <c r="C2" s="179"/>
      <c r="D2" s="179"/>
      <c r="F2" s="176"/>
      <c r="G2" s="176"/>
      <c r="H2" s="176"/>
      <c r="I2" s="176"/>
      <c r="J2" s="176"/>
    </row>
    <row r="3" spans="1:11" s="1" customFormat="1" ht="19.5" customHeight="1" x14ac:dyDescent="0.2">
      <c r="A3" s="155" t="s">
        <v>115</v>
      </c>
      <c r="B3" s="180"/>
      <c r="C3" s="180"/>
      <c r="D3" s="180"/>
      <c r="F3" s="176"/>
      <c r="G3" s="176"/>
      <c r="H3" s="176"/>
      <c r="I3" s="176"/>
      <c r="J3" s="176"/>
    </row>
    <row r="4" spans="1:11" s="1" customFormat="1" ht="19.5" customHeight="1" x14ac:dyDescent="0.2">
      <c r="A4" s="155" t="s">
        <v>116</v>
      </c>
      <c r="B4" s="153">
        <v>44</v>
      </c>
      <c r="C4" s="154">
        <v>727</v>
      </c>
      <c r="D4" s="155"/>
      <c r="F4" s="176"/>
      <c r="G4" s="176"/>
      <c r="H4" s="176"/>
      <c r="I4" s="176"/>
      <c r="J4" s="176"/>
    </row>
    <row r="5" spans="1:11" s="1" customFormat="1" ht="19.5" customHeight="1" x14ac:dyDescent="0.2">
      <c r="A5" s="155" t="s">
        <v>10</v>
      </c>
      <c r="B5" s="181"/>
      <c r="C5" s="181"/>
      <c r="D5" s="181"/>
      <c r="F5" s="176"/>
      <c r="G5" s="176"/>
      <c r="H5" s="176"/>
      <c r="I5" s="176"/>
      <c r="J5" s="176"/>
    </row>
    <row r="6" spans="1:11" x14ac:dyDescent="0.2">
      <c r="B6" s="1"/>
      <c r="C6" s="1"/>
      <c r="D6" s="1"/>
    </row>
    <row r="7" spans="1:11" ht="12.75" customHeight="1" x14ac:dyDescent="0.2">
      <c r="B7" s="1"/>
      <c r="C7" s="1"/>
      <c r="D7" s="1"/>
    </row>
    <row r="8" spans="1:11" x14ac:dyDescent="0.2">
      <c r="B8" s="1"/>
      <c r="C8" s="1"/>
      <c r="D8" s="1"/>
    </row>
    <row r="9" spans="1:11" x14ac:dyDescent="0.2">
      <c r="B9" s="182"/>
      <c r="C9" s="182"/>
      <c r="D9" s="182"/>
    </row>
    <row r="12" spans="1:1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s="2" customFormat="1" ht="21" customHeight="1" x14ac:dyDescent="0.2">
      <c r="A14" s="13"/>
      <c r="B14" s="178"/>
      <c r="C14" s="178"/>
      <c r="D14" s="178"/>
      <c r="E14" s="178"/>
      <c r="F14" s="14"/>
      <c r="G14" s="14"/>
      <c r="H14" s="14"/>
      <c r="I14" s="13"/>
      <c r="J14" s="13"/>
      <c r="K14" s="13"/>
    </row>
    <row r="15" spans="1:11" s="2" customFormat="1" ht="21" customHeight="1" x14ac:dyDescent="0.2">
      <c r="A15" s="13"/>
      <c r="B15" s="15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2" customFormat="1" ht="21" customHeight="1" x14ac:dyDescent="0.2">
      <c r="A16" s="13"/>
      <c r="B16" s="15"/>
      <c r="C16" s="13"/>
      <c r="D16" s="13"/>
      <c r="E16" s="13"/>
      <c r="F16" s="13"/>
      <c r="G16" s="13"/>
      <c r="H16" s="13"/>
      <c r="I16" s="13"/>
      <c r="J16" s="13"/>
      <c r="K16" s="13"/>
    </row>
    <row r="17" spans="1:11" s="2" customFormat="1" ht="21" customHeight="1" x14ac:dyDescent="0.2">
      <c r="A17" s="13"/>
      <c r="B17" s="15"/>
      <c r="C17" s="13"/>
      <c r="D17" s="13"/>
      <c r="E17" s="13"/>
      <c r="F17" s="13"/>
      <c r="G17" s="13"/>
      <c r="H17" s="13"/>
      <c r="I17" s="13"/>
      <c r="J17" s="13"/>
      <c r="K17" s="13"/>
    </row>
    <row r="18" spans="1:11" s="2" customFormat="1" ht="21" customHeight="1" x14ac:dyDescent="0.2">
      <c r="A18" s="13"/>
      <c r="B18" s="15"/>
      <c r="C18" s="13"/>
      <c r="D18" s="13"/>
      <c r="E18" s="13"/>
      <c r="F18" s="13"/>
      <c r="G18" s="13"/>
      <c r="H18" s="13"/>
      <c r="I18" s="13"/>
      <c r="J18" s="13"/>
      <c r="K18" s="13"/>
    </row>
    <row r="19" spans="1:11" s="3" customFormat="1" ht="21" customHeight="1" x14ac:dyDescent="0.2">
      <c r="A19" s="14"/>
      <c r="B19" s="177"/>
      <c r="C19" s="177"/>
      <c r="D19" s="177"/>
      <c r="E19" s="14"/>
      <c r="F19" s="14"/>
      <c r="G19" s="14"/>
      <c r="H19" s="14"/>
      <c r="I19" s="14"/>
      <c r="J19" s="14"/>
      <c r="K19" s="14"/>
    </row>
    <row r="20" spans="1:11" s="3" customFormat="1" ht="21" customHeight="1" x14ac:dyDescent="0.2">
      <c r="A20" s="14"/>
      <c r="B20" s="177"/>
      <c r="C20" s="177"/>
      <c r="D20" s="177"/>
      <c r="E20" s="14"/>
      <c r="F20" s="14"/>
      <c r="G20" s="14"/>
      <c r="H20" s="14"/>
      <c r="I20" s="14"/>
      <c r="J20" s="14"/>
      <c r="K20" s="14"/>
    </row>
    <row r="21" spans="1:11" s="4" customFormat="1" ht="21" customHeight="1" x14ac:dyDescent="0.2">
      <c r="A21" s="16"/>
      <c r="B21" s="177"/>
      <c r="C21" s="177"/>
      <c r="D21" s="177"/>
      <c r="E21" s="16"/>
      <c r="F21" s="16"/>
      <c r="G21" s="16"/>
      <c r="H21" s="16"/>
      <c r="I21" s="16"/>
      <c r="J21" s="16"/>
      <c r="K21" s="16"/>
    </row>
    <row r="22" spans="1:11" s="4" customFormat="1" ht="21" customHeight="1" x14ac:dyDescent="0.2">
      <c r="A22" s="16"/>
      <c r="B22" s="177"/>
      <c r="C22" s="177"/>
      <c r="D22" s="177"/>
      <c r="E22" s="16"/>
      <c r="F22" s="16"/>
      <c r="G22" s="16"/>
      <c r="H22" s="16"/>
      <c r="I22" s="16"/>
      <c r="J22" s="16"/>
      <c r="K22" s="16"/>
    </row>
    <row r="23" spans="1:11" s="2" customFormat="1" ht="21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s="2" customFormat="1" ht="21" customHeight="1" x14ac:dyDescent="0.2">
      <c r="A24" s="13"/>
      <c r="B24" s="178"/>
      <c r="C24" s="178"/>
      <c r="D24" s="178"/>
      <c r="E24" s="178"/>
      <c r="F24" s="13"/>
      <c r="G24" s="13"/>
      <c r="H24" s="13"/>
      <c r="I24" s="13"/>
      <c r="J24" s="13"/>
      <c r="K24" s="13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s="1" customFormat="1" ht="31.5" customHeight="1" x14ac:dyDescent="0.2">
      <c r="A27" s="15"/>
      <c r="B27" s="175"/>
      <c r="C27" s="175"/>
      <c r="D27" s="175"/>
      <c r="E27" s="175"/>
      <c r="F27" s="175"/>
      <c r="G27" s="175"/>
      <c r="H27" s="175"/>
      <c r="I27" s="15"/>
      <c r="J27" s="15"/>
      <c r="K27" s="15"/>
    </row>
    <row r="28" spans="1:1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x14ac:dyDescent="0.2">
      <c r="A29" s="12"/>
      <c r="B29" s="17"/>
      <c r="C29" s="12"/>
      <c r="D29" s="12"/>
      <c r="E29" s="12"/>
      <c r="F29" s="12"/>
      <c r="G29" s="12"/>
      <c r="H29" s="12"/>
      <c r="I29" s="12"/>
      <c r="J29" s="12"/>
      <c r="K29" s="12"/>
    </row>
  </sheetData>
  <sheetProtection sheet="1" selectLockedCells="1"/>
  <mergeCells count="13">
    <mergeCell ref="B27:H27"/>
    <mergeCell ref="F1:J5"/>
    <mergeCell ref="B22:D22"/>
    <mergeCell ref="B21:D21"/>
    <mergeCell ref="B20:D20"/>
    <mergeCell ref="B19:D19"/>
    <mergeCell ref="B24:E24"/>
    <mergeCell ref="B14:E14"/>
    <mergeCell ref="B1:D1"/>
    <mergeCell ref="B2:D2"/>
    <mergeCell ref="B3:D3"/>
    <mergeCell ref="B5:D5"/>
    <mergeCell ref="B9:D9"/>
  </mergeCells>
  <dataValidations count="1">
    <dataValidation type="whole" allowBlank="1" showInputMessage="1" showErrorMessage="1" sqref="B4:B5" xr:uid="{00000000-0002-0000-0000-000000000000}">
      <formula1>0</formula1>
      <formula2>80000000000</formula2>
    </dataValidation>
  </dataValidation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00003C"/>
  </sheetPr>
  <dimension ref="A1:Q129"/>
  <sheetViews>
    <sheetView showGridLines="0" zoomScaleNormal="100" workbookViewId="0">
      <selection activeCell="J12" sqref="J12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48"/>
    </row>
    <row r="2" spans="1:13" ht="13.9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48"/>
    </row>
    <row r="3" spans="1:13" ht="10.15" customHeight="1" x14ac:dyDescent="0.2">
      <c r="A3" s="223"/>
      <c r="B3" s="223"/>
      <c r="C3" s="223"/>
      <c r="D3" s="223"/>
      <c r="E3" s="223"/>
      <c r="F3" s="223"/>
      <c r="G3" s="223"/>
      <c r="L3" s="48"/>
    </row>
    <row r="4" spans="1:13" ht="34.5" customHeight="1" x14ac:dyDescent="0.2">
      <c r="A4" s="245" t="s">
        <v>117</v>
      </c>
      <c r="B4" s="245"/>
      <c r="C4" s="245"/>
      <c r="D4" s="246"/>
      <c r="E4" s="247"/>
      <c r="F4" s="248"/>
      <c r="G4" s="183" t="s">
        <v>136</v>
      </c>
      <c r="H4" s="184"/>
      <c r="I4" s="185"/>
      <c r="J4" s="186"/>
      <c r="K4" s="187"/>
      <c r="L4" s="150"/>
    </row>
    <row r="5" spans="1:13" ht="33.75" customHeight="1" x14ac:dyDescent="0.2">
      <c r="A5" s="167"/>
      <c r="B5" s="167"/>
      <c r="C5" s="167"/>
      <c r="D5" s="167"/>
      <c r="E5" s="167"/>
      <c r="F5" s="167"/>
      <c r="G5" s="184" t="s">
        <v>142</v>
      </c>
      <c r="H5" s="184"/>
      <c r="I5" s="185"/>
      <c r="J5" s="186"/>
      <c r="K5" s="187"/>
      <c r="L5" s="150"/>
    </row>
    <row r="6" spans="1:13" ht="46.5" customHeight="1" x14ac:dyDescent="0.2">
      <c r="A6" s="149"/>
      <c r="B6" s="149"/>
      <c r="C6" s="149"/>
      <c r="D6" s="149"/>
      <c r="E6" s="149"/>
      <c r="F6" s="149"/>
      <c r="G6" s="184" t="s">
        <v>143</v>
      </c>
      <c r="H6" s="184"/>
      <c r="I6" s="185"/>
      <c r="J6" s="186"/>
      <c r="K6" s="187"/>
      <c r="L6" s="150"/>
    </row>
    <row r="7" spans="1:13" x14ac:dyDescent="0.2">
      <c r="A7" s="10"/>
      <c r="B7" s="10"/>
      <c r="C7" s="10"/>
      <c r="D7" s="10"/>
      <c r="L7" s="50"/>
    </row>
    <row r="8" spans="1:13" ht="16.149999999999999" customHeight="1" x14ac:dyDescent="0.2">
      <c r="A8" s="240" t="s">
        <v>103</v>
      </c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51"/>
    </row>
    <row r="9" spans="1:13" ht="29.65" customHeight="1" x14ac:dyDescent="0.2">
      <c r="A9" s="64"/>
      <c r="B9" s="65"/>
      <c r="C9" s="65"/>
      <c r="D9" s="65"/>
      <c r="E9" s="65"/>
      <c r="F9" s="65"/>
      <c r="G9" s="243" t="s">
        <v>12</v>
      </c>
      <c r="H9" s="243"/>
      <c r="I9" s="66" t="s">
        <v>79</v>
      </c>
      <c r="J9" s="66" t="s">
        <v>80</v>
      </c>
      <c r="K9" s="172"/>
      <c r="L9" s="170" t="s">
        <v>13</v>
      </c>
      <c r="M9" s="52"/>
    </row>
    <row r="10" spans="1:13" ht="15" customHeight="1" x14ac:dyDescent="0.2">
      <c r="A10" s="202" t="s">
        <v>104</v>
      </c>
      <c r="B10" s="244"/>
      <c r="C10" s="244"/>
      <c r="D10" s="244"/>
      <c r="E10" s="244"/>
      <c r="F10" s="68" t="s">
        <v>14</v>
      </c>
      <c r="G10" s="233">
        <v>0</v>
      </c>
      <c r="H10" s="234"/>
      <c r="I10" s="69">
        <v>0</v>
      </c>
      <c r="J10" s="70" t="e">
        <f>$G$10/$I$10</f>
        <v>#DIV/0!</v>
      </c>
      <c r="K10" s="172"/>
      <c r="L10" s="171"/>
      <c r="M10" s="52"/>
    </row>
    <row r="11" spans="1:13" ht="14.65" customHeight="1" x14ac:dyDescent="0.2">
      <c r="A11" s="202" t="s">
        <v>105</v>
      </c>
      <c r="B11" s="203"/>
      <c r="C11" s="203"/>
      <c r="D11" s="203"/>
      <c r="E11" s="203"/>
      <c r="F11" s="68" t="s">
        <v>14</v>
      </c>
      <c r="G11" s="233">
        <v>0</v>
      </c>
      <c r="H11" s="234"/>
      <c r="I11" s="69">
        <v>0</v>
      </c>
      <c r="J11" s="70" t="e">
        <f>$G$11/$I$11</f>
        <v>#DIV/0!</v>
      </c>
      <c r="K11" s="172"/>
      <c r="L11" s="51"/>
      <c r="M11" s="52"/>
    </row>
    <row r="12" spans="1:13" ht="14.65" customHeight="1" x14ac:dyDescent="0.2">
      <c r="A12" s="202"/>
      <c r="B12" s="203"/>
      <c r="C12" s="203"/>
      <c r="D12" s="203"/>
      <c r="E12" s="203"/>
      <c r="F12" s="68" t="s">
        <v>81</v>
      </c>
      <c r="G12" s="249">
        <f>$G$10+$G$11</f>
        <v>0</v>
      </c>
      <c r="H12" s="250"/>
      <c r="I12" s="71">
        <f>SUM($I$10:$I$11)</f>
        <v>0</v>
      </c>
      <c r="J12" s="72"/>
      <c r="K12" s="172"/>
      <c r="L12" s="51"/>
    </row>
    <row r="13" spans="1:13" ht="6" customHeight="1" x14ac:dyDescent="0.2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67"/>
      <c r="L13" s="51"/>
    </row>
    <row r="14" spans="1:13" ht="14.65" customHeight="1" x14ac:dyDescent="0.2">
      <c r="A14" s="202" t="s">
        <v>106</v>
      </c>
      <c r="B14" s="203"/>
      <c r="C14" s="203"/>
      <c r="D14" s="203"/>
      <c r="E14" s="203"/>
      <c r="F14" s="68" t="s">
        <v>14</v>
      </c>
      <c r="G14" s="233">
        <v>0</v>
      </c>
      <c r="H14" s="234"/>
      <c r="I14" s="69">
        <v>0</v>
      </c>
      <c r="J14" s="70" t="e">
        <f>$G$11/$I$11</f>
        <v>#DIV/0!</v>
      </c>
      <c r="K14" s="172"/>
      <c r="L14" s="51"/>
      <c r="M14" s="52"/>
    </row>
    <row r="15" spans="1:13" ht="6" customHeight="1" x14ac:dyDescent="0.2">
      <c r="A15" s="219"/>
      <c r="B15" s="220"/>
      <c r="C15" s="220"/>
      <c r="D15" s="220"/>
      <c r="E15" s="220"/>
      <c r="F15" s="220"/>
      <c r="G15" s="220"/>
      <c r="H15" s="220"/>
      <c r="I15" s="220"/>
      <c r="J15" s="220"/>
      <c r="K15" s="172"/>
      <c r="L15" s="51"/>
    </row>
    <row r="16" spans="1:13" ht="14.65" customHeight="1" x14ac:dyDescent="0.2">
      <c r="A16" s="202" t="s">
        <v>82</v>
      </c>
      <c r="B16" s="203"/>
      <c r="C16" s="203"/>
      <c r="D16" s="203"/>
      <c r="E16" s="203"/>
      <c r="F16" s="68" t="s">
        <v>14</v>
      </c>
      <c r="G16" s="233">
        <v>0</v>
      </c>
      <c r="H16" s="234"/>
      <c r="I16" s="69">
        <v>0</v>
      </c>
      <c r="J16" s="70" t="e">
        <f>$G$16/$I$16</f>
        <v>#DIV/0!</v>
      </c>
      <c r="K16" s="172"/>
      <c r="L16" s="173"/>
    </row>
    <row r="17" spans="1:17" ht="6" customHeight="1" x14ac:dyDescent="0.2">
      <c r="A17" s="219"/>
      <c r="B17" s="220"/>
      <c r="C17" s="220"/>
      <c r="D17" s="220"/>
      <c r="E17" s="220"/>
      <c r="F17" s="220"/>
      <c r="G17" s="220"/>
      <c r="H17" s="220"/>
      <c r="I17" s="220"/>
      <c r="J17" s="220"/>
      <c r="K17" s="172"/>
      <c r="L17" s="51"/>
    </row>
    <row r="18" spans="1:17" ht="14.65" customHeight="1" x14ac:dyDescent="0.2">
      <c r="A18" s="202" t="s">
        <v>15</v>
      </c>
      <c r="B18" s="203"/>
      <c r="C18" s="203"/>
      <c r="D18" s="203"/>
      <c r="E18" s="203"/>
      <c r="F18" s="68"/>
      <c r="G18" s="235"/>
      <c r="H18" s="235"/>
      <c r="I18" s="71">
        <f>$I$12+$I$16+$I$14</f>
        <v>0</v>
      </c>
      <c r="J18" s="73"/>
      <c r="K18" s="172"/>
      <c r="L18" s="48"/>
    </row>
    <row r="19" spans="1:17" ht="6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172"/>
      <c r="L19" s="51"/>
    </row>
    <row r="20" spans="1:17" ht="14.65" customHeight="1" thickBot="1" x14ac:dyDescent="0.25">
      <c r="A20" s="194" t="s">
        <v>83</v>
      </c>
      <c r="B20" s="195"/>
      <c r="C20" s="195"/>
      <c r="D20" s="195"/>
      <c r="E20" s="195"/>
      <c r="F20" s="74"/>
      <c r="G20" s="221" t="s">
        <v>16</v>
      </c>
      <c r="H20" s="221"/>
      <c r="I20" s="75">
        <v>12</v>
      </c>
      <c r="J20" s="76"/>
      <c r="K20" s="174"/>
      <c r="L20" s="48"/>
    </row>
    <row r="21" spans="1:17" ht="10.15" customHeight="1" thickBot="1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51"/>
    </row>
    <row r="22" spans="1:17" ht="17.649999999999999" customHeight="1" thickBot="1" x14ac:dyDescent="0.25">
      <c r="A22" s="225" t="s">
        <v>107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  <c r="L22" s="51"/>
    </row>
    <row r="23" spans="1:17" ht="3.6" customHeight="1" thickBot="1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51"/>
    </row>
    <row r="24" spans="1:17" ht="13.15" customHeight="1" x14ac:dyDescent="0.2">
      <c r="A24" s="205" t="s">
        <v>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  <c r="L24" s="51"/>
    </row>
    <row r="25" spans="1:17" ht="13.15" customHeight="1" thickBot="1" x14ac:dyDescent="0.25">
      <c r="A25" s="228" t="s">
        <v>18</v>
      </c>
      <c r="B25" s="229"/>
      <c r="C25" s="229"/>
      <c r="D25" s="79"/>
      <c r="E25" s="80"/>
      <c r="F25" s="81" t="s">
        <v>14</v>
      </c>
      <c r="G25" s="82">
        <v>0</v>
      </c>
      <c r="H25" s="83"/>
      <c r="I25" s="84">
        <v>0</v>
      </c>
      <c r="J25" s="85">
        <f>$G$25*$I$25</f>
        <v>0</v>
      </c>
      <c r="K25" s="86"/>
      <c r="L25" s="51"/>
    </row>
    <row r="26" spans="1:17" ht="13.9" customHeight="1" thickBot="1" x14ac:dyDescent="0.25">
      <c r="A26" s="230"/>
      <c r="B26" s="231"/>
      <c r="C26" s="232"/>
      <c r="D26" s="87"/>
      <c r="E26" s="87"/>
      <c r="F26" s="88" t="s">
        <v>14</v>
      </c>
      <c r="G26" s="89">
        <v>0</v>
      </c>
      <c r="H26" s="90"/>
      <c r="I26" s="91">
        <v>0</v>
      </c>
      <c r="J26" s="92">
        <f>$G$26*$I$26</f>
        <v>0</v>
      </c>
      <c r="K26" s="93"/>
      <c r="L26" s="51"/>
    </row>
    <row r="27" spans="1:17" ht="3.6" customHeight="1" thickBot="1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1"/>
    </row>
    <row r="28" spans="1:17" ht="15.6" customHeight="1" thickBot="1" x14ac:dyDescent="0.25">
      <c r="A28" s="205" t="s">
        <v>84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7"/>
      <c r="L28" s="32"/>
      <c r="M28" s="31"/>
      <c r="N28" s="21"/>
      <c r="O28" s="21"/>
      <c r="P28" s="21"/>
      <c r="Q28" s="21"/>
    </row>
    <row r="29" spans="1:17" ht="22.9" customHeight="1" x14ac:dyDescent="0.2">
      <c r="A29" s="275"/>
      <c r="B29" s="276"/>
      <c r="C29" s="276"/>
      <c r="D29" s="276"/>
      <c r="E29" s="276"/>
      <c r="F29" s="276"/>
      <c r="G29" s="276"/>
      <c r="H29" s="276"/>
      <c r="I29" s="94" t="s">
        <v>19</v>
      </c>
      <c r="J29" s="95" t="s">
        <v>28</v>
      </c>
      <c r="K29" s="96"/>
      <c r="L29" s="188" t="s">
        <v>129</v>
      </c>
      <c r="M29" s="189"/>
      <c r="N29" s="164" t="s">
        <v>78</v>
      </c>
      <c r="O29" s="165"/>
      <c r="P29" s="35" t="s">
        <v>77</v>
      </c>
      <c r="Q29" s="36"/>
    </row>
    <row r="30" spans="1:17" ht="21" customHeight="1" x14ac:dyDescent="0.2">
      <c r="A30" s="202" t="s">
        <v>85</v>
      </c>
      <c r="B30" s="203"/>
      <c r="C30" s="203"/>
      <c r="D30" s="203"/>
      <c r="E30" s="203"/>
      <c r="F30" s="81" t="s">
        <v>20</v>
      </c>
      <c r="G30" s="82">
        <v>0</v>
      </c>
      <c r="H30" s="83"/>
      <c r="I30" s="84">
        <v>0</v>
      </c>
      <c r="J30" s="85">
        <f>I30*G30</f>
        <v>0</v>
      </c>
      <c r="K30" s="97"/>
      <c r="L30" s="37" t="s">
        <v>76</v>
      </c>
      <c r="M30" s="42">
        <v>0</v>
      </c>
      <c r="N30" s="37" t="s">
        <v>76</v>
      </c>
      <c r="O30" s="42">
        <v>0</v>
      </c>
      <c r="P30" s="37" t="s">
        <v>76</v>
      </c>
      <c r="Q30" s="42">
        <v>0</v>
      </c>
    </row>
    <row r="31" spans="1:17" ht="15" customHeight="1" x14ac:dyDescent="0.2">
      <c r="A31" s="236"/>
      <c r="B31" s="237"/>
      <c r="C31" s="237"/>
      <c r="D31" s="237"/>
      <c r="E31" s="237"/>
      <c r="F31" s="81" t="s">
        <v>20</v>
      </c>
      <c r="G31" s="82">
        <v>0</v>
      </c>
      <c r="H31" s="83"/>
      <c r="I31" s="84">
        <v>0</v>
      </c>
      <c r="J31" s="85">
        <f t="shared" ref="J31:J35" si="0">I31*G31</f>
        <v>0</v>
      </c>
      <c r="K31" s="97"/>
      <c r="L31" s="38" t="s">
        <v>73</v>
      </c>
      <c r="M31" s="43">
        <v>0</v>
      </c>
      <c r="N31" s="38" t="s">
        <v>73</v>
      </c>
      <c r="O31" s="43">
        <v>0</v>
      </c>
      <c r="P31" s="38" t="s">
        <v>73</v>
      </c>
      <c r="Q31" s="43">
        <v>0</v>
      </c>
    </row>
    <row r="32" spans="1:17" ht="15" customHeight="1" x14ac:dyDescent="0.2">
      <c r="A32" s="236"/>
      <c r="B32" s="237"/>
      <c r="C32" s="237"/>
      <c r="D32" s="237"/>
      <c r="E32" s="237"/>
      <c r="F32" s="81" t="s">
        <v>20</v>
      </c>
      <c r="G32" s="82">
        <v>0</v>
      </c>
      <c r="H32" s="83"/>
      <c r="I32" s="84">
        <v>0</v>
      </c>
      <c r="J32" s="85">
        <f t="shared" si="0"/>
        <v>0</v>
      </c>
      <c r="K32" s="97"/>
      <c r="L32" s="37" t="s">
        <v>72</v>
      </c>
      <c r="M32" s="44">
        <v>0</v>
      </c>
      <c r="N32" s="37" t="s">
        <v>72</v>
      </c>
      <c r="O32" s="44">
        <v>0</v>
      </c>
      <c r="P32" s="37" t="s">
        <v>72</v>
      </c>
      <c r="Q32" s="44">
        <v>0</v>
      </c>
    </row>
    <row r="33" spans="1:17" ht="15" customHeight="1" x14ac:dyDescent="0.2">
      <c r="A33" s="236"/>
      <c r="B33" s="237"/>
      <c r="C33" s="237"/>
      <c r="D33" s="237"/>
      <c r="E33" s="237"/>
      <c r="F33" s="81" t="s">
        <v>20</v>
      </c>
      <c r="G33" s="82">
        <v>0</v>
      </c>
      <c r="H33" s="83"/>
      <c r="I33" s="84">
        <v>0</v>
      </c>
      <c r="J33" s="85">
        <f t="shared" si="0"/>
        <v>0</v>
      </c>
      <c r="K33" s="97"/>
      <c r="L33" s="39" t="s">
        <v>74</v>
      </c>
      <c r="M33" s="46">
        <f>M30+(M30*M31)+((M30*M31)*M32)</f>
        <v>0</v>
      </c>
      <c r="N33" s="39" t="s">
        <v>74</v>
      </c>
      <c r="O33" s="46">
        <f>O30+(O30*O31)+((O30*O31)*O32)</f>
        <v>0</v>
      </c>
      <c r="P33" s="39" t="s">
        <v>74</v>
      </c>
      <c r="Q33" s="46">
        <f>Q30+(Q30*Q31)+((Q30*Q31)*Q32)</f>
        <v>0</v>
      </c>
    </row>
    <row r="34" spans="1:17" ht="15" customHeight="1" x14ac:dyDescent="0.2">
      <c r="A34" s="236"/>
      <c r="B34" s="237"/>
      <c r="C34" s="237"/>
      <c r="D34" s="237"/>
      <c r="E34" s="237"/>
      <c r="F34" s="81" t="s">
        <v>20</v>
      </c>
      <c r="G34" s="82">
        <v>0</v>
      </c>
      <c r="H34" s="83"/>
      <c r="I34" s="84">
        <v>0</v>
      </c>
      <c r="J34" s="85">
        <f t="shared" si="0"/>
        <v>0</v>
      </c>
      <c r="K34" s="97"/>
      <c r="L34" s="38" t="s">
        <v>70</v>
      </c>
      <c r="M34" s="45">
        <v>0</v>
      </c>
      <c r="N34" s="38" t="s">
        <v>70</v>
      </c>
      <c r="O34" s="45">
        <v>0</v>
      </c>
      <c r="P34" s="38" t="s">
        <v>70</v>
      </c>
      <c r="Q34" s="45">
        <v>0</v>
      </c>
    </row>
    <row r="35" spans="1:17" ht="15" customHeight="1" thickBot="1" x14ac:dyDescent="0.25">
      <c r="A35" s="236"/>
      <c r="B35" s="237"/>
      <c r="C35" s="237"/>
      <c r="D35" s="237"/>
      <c r="E35" s="237"/>
      <c r="F35" s="81" t="s">
        <v>20</v>
      </c>
      <c r="G35" s="82">
        <v>0</v>
      </c>
      <c r="H35" s="83"/>
      <c r="I35" s="84">
        <v>0</v>
      </c>
      <c r="J35" s="85">
        <f t="shared" si="0"/>
        <v>0</v>
      </c>
      <c r="K35" s="97"/>
      <c r="L35" s="40" t="s">
        <v>75</v>
      </c>
      <c r="M35" s="41" t="e">
        <f>(M33/M34)/60*45</f>
        <v>#DIV/0!</v>
      </c>
      <c r="N35" s="40" t="s">
        <v>75</v>
      </c>
      <c r="O35" s="41" t="e">
        <f>(O33/O34)/60*45</f>
        <v>#DIV/0!</v>
      </c>
      <c r="P35" s="40" t="s">
        <v>75</v>
      </c>
      <c r="Q35" s="41" t="e">
        <f>(Q33/Q34)/60*45</f>
        <v>#DIV/0!</v>
      </c>
    </row>
    <row r="36" spans="1:17" ht="24" customHeight="1" x14ac:dyDescent="0.2">
      <c r="A36" s="202" t="s">
        <v>86</v>
      </c>
      <c r="B36" s="203"/>
      <c r="C36" s="203"/>
      <c r="D36" s="203"/>
      <c r="E36" s="203"/>
      <c r="F36" s="81" t="s">
        <v>20</v>
      </c>
      <c r="G36" s="82">
        <v>0</v>
      </c>
      <c r="H36" s="83"/>
      <c r="I36" s="84">
        <v>0</v>
      </c>
      <c r="J36" s="85">
        <f>I36*G36</f>
        <v>0</v>
      </c>
      <c r="K36" s="97"/>
      <c r="L36" s="51"/>
    </row>
    <row r="37" spans="1:17" ht="15" customHeight="1" x14ac:dyDescent="0.2">
      <c r="A37" s="236"/>
      <c r="B37" s="237"/>
      <c r="C37" s="237"/>
      <c r="D37" s="237"/>
      <c r="E37" s="237"/>
      <c r="F37" s="98" t="s">
        <v>20</v>
      </c>
      <c r="G37" s="82">
        <v>0</v>
      </c>
      <c r="H37" s="83"/>
      <c r="I37" s="169">
        <v>0</v>
      </c>
      <c r="J37" s="85">
        <f t="shared" ref="J37:J41" si="1">I37*G37</f>
        <v>0</v>
      </c>
      <c r="K37" s="97"/>
      <c r="L37" s="51"/>
    </row>
    <row r="38" spans="1:17" ht="15" customHeight="1" x14ac:dyDescent="0.2">
      <c r="A38" s="236"/>
      <c r="B38" s="237"/>
      <c r="C38" s="237"/>
      <c r="D38" s="237"/>
      <c r="E38" s="237"/>
      <c r="F38" s="98" t="s">
        <v>20</v>
      </c>
      <c r="G38" s="82">
        <v>0</v>
      </c>
      <c r="H38" s="83"/>
      <c r="I38" s="168">
        <v>0</v>
      </c>
      <c r="J38" s="85">
        <f t="shared" si="1"/>
        <v>0</v>
      </c>
      <c r="K38" s="97"/>
      <c r="L38" s="51"/>
    </row>
    <row r="39" spans="1:17" ht="15" customHeight="1" x14ac:dyDescent="0.2">
      <c r="A39" s="236"/>
      <c r="B39" s="237"/>
      <c r="C39" s="237"/>
      <c r="D39" s="237"/>
      <c r="E39" s="237"/>
      <c r="F39" s="98" t="s">
        <v>20</v>
      </c>
      <c r="G39" s="82">
        <v>0</v>
      </c>
      <c r="H39" s="83"/>
      <c r="I39" s="84">
        <v>0</v>
      </c>
      <c r="J39" s="85">
        <f t="shared" si="1"/>
        <v>0</v>
      </c>
      <c r="K39" s="97"/>
      <c r="L39" s="51"/>
    </row>
    <row r="40" spans="1:17" ht="15" customHeight="1" x14ac:dyDescent="0.2">
      <c r="A40" s="273" t="s">
        <v>21</v>
      </c>
      <c r="B40" s="274"/>
      <c r="C40" s="274"/>
      <c r="D40" s="274"/>
      <c r="E40" s="274"/>
      <c r="F40" s="274"/>
      <c r="G40" s="99">
        <f>SUM(G30:G39)</f>
        <v>0</v>
      </c>
      <c r="H40" s="238"/>
      <c r="I40" s="238"/>
      <c r="J40" s="239"/>
      <c r="K40" s="97"/>
      <c r="L40" s="51"/>
    </row>
    <row r="41" spans="1:17" ht="15" customHeight="1" x14ac:dyDescent="0.2">
      <c r="A41" s="202" t="s">
        <v>22</v>
      </c>
      <c r="B41" s="203"/>
      <c r="C41" s="203"/>
      <c r="D41" s="203"/>
      <c r="E41" s="203"/>
      <c r="F41" s="81" t="s">
        <v>20</v>
      </c>
      <c r="G41" s="82">
        <v>0</v>
      </c>
      <c r="H41" s="160" t="e">
        <f>$G$41/$G$40</f>
        <v>#DIV/0!</v>
      </c>
      <c r="I41" s="84">
        <v>0</v>
      </c>
      <c r="J41" s="85">
        <f t="shared" si="1"/>
        <v>0</v>
      </c>
      <c r="K41" s="97"/>
      <c r="L41" s="30" t="s">
        <v>59</v>
      </c>
    </row>
    <row r="42" spans="1:17" ht="15.6" customHeight="1" thickBot="1" x14ac:dyDescent="0.25">
      <c r="A42" s="194" t="s">
        <v>58</v>
      </c>
      <c r="B42" s="195"/>
      <c r="C42" s="195"/>
      <c r="D42" s="195"/>
      <c r="E42" s="195"/>
      <c r="F42" s="195"/>
      <c r="G42" s="101"/>
      <c r="H42" s="102"/>
      <c r="I42" s="103"/>
      <c r="J42" s="104">
        <f>SUM(J30:J41)</f>
        <v>0</v>
      </c>
      <c r="K42" s="105" t="e">
        <f>$J$42/$J$122</f>
        <v>#DIV/0!</v>
      </c>
      <c r="L42" s="51"/>
    </row>
    <row r="43" spans="1:17" ht="5.65" customHeight="1" thickBo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51"/>
    </row>
    <row r="44" spans="1:17" ht="14.65" customHeight="1" x14ac:dyDescent="0.2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7"/>
      <c r="L44" s="51"/>
    </row>
    <row r="45" spans="1:17" ht="15.6" customHeight="1" x14ac:dyDescent="0.2">
      <c r="A45" s="210"/>
      <c r="B45" s="211"/>
      <c r="C45" s="211"/>
      <c r="D45" s="211"/>
      <c r="E45" s="212"/>
      <c r="F45" s="81" t="s">
        <v>14</v>
      </c>
      <c r="G45" s="106">
        <v>0</v>
      </c>
      <c r="H45" s="107" t="s">
        <v>11</v>
      </c>
      <c r="I45" s="84">
        <v>0</v>
      </c>
      <c r="J45" s="85">
        <f>G45*I45</f>
        <v>0</v>
      </c>
      <c r="K45" s="86"/>
      <c r="L45" s="51"/>
    </row>
    <row r="46" spans="1:17" ht="15.6" customHeight="1" x14ac:dyDescent="0.2">
      <c r="A46" s="210"/>
      <c r="B46" s="211"/>
      <c r="C46" s="211"/>
      <c r="D46" s="211"/>
      <c r="E46" s="212"/>
      <c r="F46" s="81" t="s">
        <v>14</v>
      </c>
      <c r="G46" s="106">
        <v>0</v>
      </c>
      <c r="H46" s="107" t="s">
        <v>11</v>
      </c>
      <c r="I46" s="84">
        <v>0</v>
      </c>
      <c r="J46" s="85">
        <f>G46*I46</f>
        <v>0</v>
      </c>
      <c r="K46" s="97"/>
      <c r="L46" s="51"/>
    </row>
    <row r="47" spans="1:17" ht="15.6" customHeight="1" x14ac:dyDescent="0.2">
      <c r="A47" s="210"/>
      <c r="B47" s="211"/>
      <c r="C47" s="211"/>
      <c r="D47" s="211"/>
      <c r="E47" s="212"/>
      <c r="F47" s="81" t="s">
        <v>14</v>
      </c>
      <c r="G47" s="106">
        <v>0</v>
      </c>
      <c r="H47" s="107" t="s">
        <v>11</v>
      </c>
      <c r="I47" s="84">
        <v>0</v>
      </c>
      <c r="J47" s="85">
        <f>G47*I47</f>
        <v>0</v>
      </c>
      <c r="K47" s="97"/>
      <c r="L47" s="51"/>
    </row>
    <row r="48" spans="1:17" ht="15.6" customHeight="1" thickBot="1" x14ac:dyDescent="0.25">
      <c r="A48" s="194" t="s">
        <v>58</v>
      </c>
      <c r="B48" s="195"/>
      <c r="C48" s="195"/>
      <c r="D48" s="195"/>
      <c r="E48" s="195"/>
      <c r="F48" s="195"/>
      <c r="G48" s="101"/>
      <c r="H48" s="102"/>
      <c r="I48" s="103"/>
      <c r="J48" s="104">
        <f>SUM(J45:J47)</f>
        <v>0</v>
      </c>
      <c r="K48" s="105" t="e">
        <f>$J$48/$J$122</f>
        <v>#DIV/0!</v>
      </c>
      <c r="L48" s="51"/>
    </row>
    <row r="49" spans="1:12" ht="5.65" customHeight="1" thickBot="1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12" customHeight="1" x14ac:dyDescent="0.2">
      <c r="A50" s="205" t="s">
        <v>87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7"/>
      <c r="L50" s="51"/>
    </row>
    <row r="51" spans="1:12" ht="15" customHeight="1" x14ac:dyDescent="0.2">
      <c r="A51" s="258" t="s">
        <v>88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108"/>
      <c r="L51" s="51"/>
    </row>
    <row r="52" spans="1:12" ht="15.6" customHeight="1" x14ac:dyDescent="0.2">
      <c r="A52" s="260" t="s">
        <v>89</v>
      </c>
      <c r="B52" s="261"/>
      <c r="C52" s="261"/>
      <c r="D52" s="261"/>
      <c r="E52" s="261"/>
      <c r="F52" s="261"/>
      <c r="G52" s="109">
        <v>0</v>
      </c>
      <c r="H52" s="238"/>
      <c r="I52" s="238"/>
      <c r="J52" s="238"/>
      <c r="K52" s="108"/>
      <c r="L52" s="51"/>
    </row>
    <row r="53" spans="1:12" ht="15.6" customHeight="1" x14ac:dyDescent="0.2">
      <c r="A53" s="260" t="s">
        <v>23</v>
      </c>
      <c r="B53" s="261"/>
      <c r="C53" s="261"/>
      <c r="D53" s="261"/>
      <c r="E53" s="261"/>
      <c r="F53" s="261"/>
      <c r="G53" s="110">
        <f>$G$52*$I$20</f>
        <v>0</v>
      </c>
      <c r="H53" s="100"/>
      <c r="I53" s="100"/>
      <c r="J53" s="100"/>
      <c r="K53" s="108"/>
      <c r="L53" s="51"/>
    </row>
    <row r="54" spans="1:12" ht="12.6" customHeight="1" thickBot="1" x14ac:dyDescent="0.25">
      <c r="A54" s="264" t="s">
        <v>90</v>
      </c>
      <c r="B54" s="265"/>
      <c r="C54" s="265"/>
      <c r="D54" s="265"/>
      <c r="E54" s="111"/>
      <c r="F54" s="111"/>
      <c r="G54" s="111"/>
      <c r="H54" s="111"/>
      <c r="I54" s="112" t="s">
        <v>91</v>
      </c>
      <c r="J54" s="113"/>
      <c r="K54" s="108"/>
      <c r="L54" s="51"/>
    </row>
    <row r="55" spans="1:12" ht="15.6" customHeight="1" thickBot="1" x14ac:dyDescent="0.25">
      <c r="A55" s="266">
        <v>1</v>
      </c>
      <c r="B55" s="267"/>
      <c r="C55" s="267"/>
      <c r="D55" s="267"/>
      <c r="E55" s="261" t="s">
        <v>92</v>
      </c>
      <c r="F55" s="261"/>
      <c r="G55" s="114">
        <f>G53*A55</f>
        <v>0</v>
      </c>
      <c r="H55" s="83"/>
      <c r="I55" s="84">
        <v>0</v>
      </c>
      <c r="J55" s="85">
        <f>$G$55*$I$55</f>
        <v>0</v>
      </c>
      <c r="K55" s="108"/>
      <c r="L55" s="51"/>
    </row>
    <row r="56" spans="1:12" ht="15" customHeight="1" x14ac:dyDescent="0.2">
      <c r="A56" s="268" t="s">
        <v>93</v>
      </c>
      <c r="B56" s="269"/>
      <c r="C56" s="269"/>
      <c r="D56" s="269"/>
      <c r="E56" s="269"/>
      <c r="F56" s="269"/>
      <c r="G56" s="269"/>
      <c r="H56" s="269"/>
      <c r="I56" s="269"/>
      <c r="J56" s="269"/>
      <c r="K56" s="108"/>
      <c r="L56" s="51"/>
    </row>
    <row r="57" spans="1:12" ht="14.65" customHeight="1" thickBot="1" x14ac:dyDescent="0.25">
      <c r="A57" s="270">
        <v>80</v>
      </c>
      <c r="B57" s="271"/>
      <c r="C57" s="271"/>
      <c r="D57" s="271"/>
      <c r="E57" s="115"/>
      <c r="F57" s="198" t="s">
        <v>24</v>
      </c>
      <c r="G57" s="198"/>
      <c r="H57" s="272"/>
      <c r="I57" s="91">
        <v>0</v>
      </c>
      <c r="J57" s="92">
        <f>$G$53*$I$57</f>
        <v>0</v>
      </c>
      <c r="K57" s="105" t="e">
        <f>($J$55+$J$57)/$J$122</f>
        <v>#DIV/0!</v>
      </c>
      <c r="L57" s="51"/>
    </row>
    <row r="58" spans="1:12" ht="3.6" customHeight="1" thickBot="1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51"/>
    </row>
    <row r="59" spans="1:12" ht="23.65" customHeight="1" x14ac:dyDescent="0.2">
      <c r="A59" s="205" t="s">
        <v>118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51"/>
    </row>
    <row r="60" spans="1:12" ht="67.5" customHeight="1" x14ac:dyDescent="0.2">
      <c r="A60" s="262"/>
      <c r="B60" s="263"/>
      <c r="C60" s="263"/>
      <c r="D60" s="263"/>
      <c r="E60" s="263"/>
      <c r="F60" s="156" t="s">
        <v>25</v>
      </c>
      <c r="G60" s="157" t="s">
        <v>26</v>
      </c>
      <c r="H60" s="158" t="s">
        <v>27</v>
      </c>
      <c r="I60" s="158" t="s">
        <v>119</v>
      </c>
      <c r="J60" s="159" t="s">
        <v>28</v>
      </c>
      <c r="K60" s="96"/>
      <c r="L60" s="51"/>
    </row>
    <row r="61" spans="1:12" ht="14.65" customHeight="1" x14ac:dyDescent="0.2">
      <c r="A61" s="202" t="s">
        <v>29</v>
      </c>
      <c r="B61" s="203"/>
      <c r="C61" s="203"/>
      <c r="D61" s="203"/>
      <c r="E61" s="80"/>
      <c r="F61" s="116">
        <v>0</v>
      </c>
      <c r="G61" s="117">
        <v>0</v>
      </c>
      <c r="H61" s="118" t="e">
        <f>F61/$I$18</f>
        <v>#DIV/0!</v>
      </c>
      <c r="I61" s="119" t="e">
        <f>$F$61/$I$18</f>
        <v>#DIV/0!</v>
      </c>
      <c r="J61" s="85">
        <f>$G$61*$F$61</f>
        <v>0</v>
      </c>
      <c r="K61" s="86"/>
      <c r="L61" s="51"/>
    </row>
    <row r="62" spans="1:12" ht="14.1" customHeight="1" x14ac:dyDescent="0.2">
      <c r="A62" s="121"/>
      <c r="B62" s="79"/>
      <c r="C62" s="79"/>
      <c r="D62" s="79"/>
      <c r="E62" s="79"/>
      <c r="F62" s="79"/>
      <c r="G62" s="252" t="s">
        <v>30</v>
      </c>
      <c r="H62" s="252"/>
      <c r="I62" s="252"/>
      <c r="J62" s="122" t="e">
        <f>$J$63/$I$20/$I$12</f>
        <v>#DIV/0!</v>
      </c>
      <c r="K62" s="86"/>
      <c r="L62" s="51"/>
    </row>
    <row r="63" spans="1:12" ht="14.1" customHeight="1" thickBot="1" x14ac:dyDescent="0.25">
      <c r="A63" s="194" t="s">
        <v>58</v>
      </c>
      <c r="B63" s="195"/>
      <c r="C63" s="195"/>
      <c r="D63" s="195"/>
      <c r="E63" s="195"/>
      <c r="F63" s="195"/>
      <c r="G63" s="195"/>
      <c r="H63" s="195"/>
      <c r="I63" s="204"/>
      <c r="J63" s="104">
        <f>SUM($J$61:$J$61)</f>
        <v>0</v>
      </c>
      <c r="K63" s="105" t="e">
        <f>$J$63/$J$122</f>
        <v>#DIV/0!</v>
      </c>
      <c r="L63" s="51"/>
    </row>
    <row r="64" spans="1:12" ht="15" customHeight="1" thickBot="1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51"/>
    </row>
    <row r="65" spans="1:15" x14ac:dyDescent="0.2">
      <c r="A65" s="205" t="s">
        <v>124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7"/>
      <c r="L65" s="51"/>
    </row>
    <row r="66" spans="1:15" ht="30" customHeight="1" x14ac:dyDescent="0.2">
      <c r="A66" s="123"/>
      <c r="B66" s="124"/>
      <c r="C66" s="124"/>
      <c r="D66" s="124"/>
      <c r="E66" s="124"/>
      <c r="F66" s="125" t="s">
        <v>94</v>
      </c>
      <c r="G66" s="209" t="s">
        <v>121</v>
      </c>
      <c r="H66" s="209"/>
      <c r="I66" s="127" t="s">
        <v>31</v>
      </c>
      <c r="J66" s="127"/>
      <c r="K66" s="86"/>
      <c r="L66" s="51"/>
    </row>
    <row r="67" spans="1:15" ht="9.6" customHeight="1" x14ac:dyDescent="0.2">
      <c r="A67" s="123"/>
      <c r="B67" s="124"/>
      <c r="C67" s="124"/>
      <c r="D67" s="124"/>
      <c r="E67" s="124"/>
      <c r="F67" s="253" t="s">
        <v>120</v>
      </c>
      <c r="G67" s="254"/>
      <c r="H67" s="255"/>
      <c r="I67" s="125"/>
      <c r="J67" s="125"/>
      <c r="K67" s="86"/>
      <c r="L67" s="51"/>
    </row>
    <row r="68" spans="1:15" ht="15" customHeight="1" x14ac:dyDescent="0.2">
      <c r="A68" s="202" t="s">
        <v>32</v>
      </c>
      <c r="B68" s="203"/>
      <c r="C68" s="203"/>
      <c r="D68" s="203"/>
      <c r="E68" s="203"/>
      <c r="F68" s="128">
        <v>0</v>
      </c>
      <c r="G68" s="256"/>
      <c r="H68" s="256"/>
      <c r="I68" s="129"/>
      <c r="J68" s="130">
        <f>IF(F68="","1",F68)*IF(G68="","1",G68)*IF(I68="","1",I68)</f>
        <v>0</v>
      </c>
      <c r="K68" s="86"/>
      <c r="L68" s="51"/>
    </row>
    <row r="69" spans="1:15" ht="15" customHeight="1" x14ac:dyDescent="0.2">
      <c r="A69" s="202" t="s">
        <v>33</v>
      </c>
      <c r="B69" s="203"/>
      <c r="C69" s="203"/>
      <c r="D69" s="203"/>
      <c r="E69" s="203"/>
      <c r="F69" s="126">
        <v>0</v>
      </c>
      <c r="G69" s="209"/>
      <c r="H69" s="209"/>
      <c r="I69" s="129"/>
      <c r="J69" s="130">
        <f>IF(F69="",1,F69)*IF(G69="",1,G69)*IF(I69="",1,I69)</f>
        <v>0</v>
      </c>
      <c r="K69" s="86"/>
      <c r="L69" s="51"/>
      <c r="O69" s="55"/>
    </row>
    <row r="70" spans="1:15" ht="15" customHeight="1" x14ac:dyDescent="0.2">
      <c r="A70" s="202" t="s">
        <v>34</v>
      </c>
      <c r="B70" s="203"/>
      <c r="C70" s="203"/>
      <c r="D70" s="203"/>
      <c r="E70" s="203"/>
      <c r="F70" s="126">
        <v>0</v>
      </c>
      <c r="G70" s="209"/>
      <c r="H70" s="209"/>
      <c r="I70" s="129"/>
      <c r="J70" s="130">
        <f>IF(F70="",1,F70)*IF(G70="",1,G70)*IF(I70="",1,I70)</f>
        <v>0</v>
      </c>
      <c r="K70" s="86"/>
      <c r="L70" s="51"/>
    </row>
    <row r="71" spans="1:15" ht="15" customHeight="1" x14ac:dyDescent="0.2">
      <c r="A71" s="202" t="s">
        <v>35</v>
      </c>
      <c r="B71" s="203"/>
      <c r="C71" s="203"/>
      <c r="D71" s="203"/>
      <c r="E71" s="203"/>
      <c r="F71" s="126">
        <v>0</v>
      </c>
      <c r="G71" s="209"/>
      <c r="H71" s="209"/>
      <c r="I71" s="129"/>
      <c r="J71" s="130">
        <f>IF(F71="",1,F71)*IF(G71="",1,G71)*IF(I71="",1,I71)</f>
        <v>0</v>
      </c>
      <c r="K71" s="86"/>
      <c r="L71" s="51"/>
    </row>
    <row r="72" spans="1:15" ht="14.65" customHeight="1" x14ac:dyDescent="0.2">
      <c r="A72" s="202" t="s">
        <v>36</v>
      </c>
      <c r="B72" s="203"/>
      <c r="C72" s="203"/>
      <c r="D72" s="203"/>
      <c r="E72" s="203"/>
      <c r="F72" s="126">
        <v>0</v>
      </c>
      <c r="G72" s="209"/>
      <c r="H72" s="209"/>
      <c r="I72" s="129"/>
      <c r="J72" s="130">
        <f>IF(F72="",1,F72)*IF(G72="",1,G72)*IF(I72="",1,I72)</f>
        <v>0</v>
      </c>
      <c r="K72" s="86"/>
      <c r="L72" s="51"/>
    </row>
    <row r="73" spans="1:15" ht="15" customHeight="1" x14ac:dyDescent="0.2">
      <c r="A73" s="202" t="s">
        <v>37</v>
      </c>
      <c r="B73" s="203"/>
      <c r="C73" s="203"/>
      <c r="D73" s="203"/>
      <c r="E73" s="203"/>
      <c r="F73" s="126">
        <v>0</v>
      </c>
      <c r="G73" s="209"/>
      <c r="H73" s="209"/>
      <c r="I73" s="129"/>
      <c r="J73" s="130">
        <f>(IF(F73="","1",F73))*(IF(G73="","1",G73))*(IF(I73="","1",I73))</f>
        <v>0</v>
      </c>
      <c r="K73" s="86"/>
      <c r="L73" s="51"/>
    </row>
    <row r="74" spans="1:15" ht="39.4" customHeight="1" x14ac:dyDescent="0.2">
      <c r="A74" s="202" t="s">
        <v>38</v>
      </c>
      <c r="B74" s="203"/>
      <c r="C74" s="203"/>
      <c r="D74" s="203"/>
      <c r="E74" s="203"/>
      <c r="F74" s="126">
        <v>0</v>
      </c>
      <c r="G74" s="209"/>
      <c r="H74" s="209"/>
      <c r="I74" s="129"/>
      <c r="J74" s="130">
        <f>IF(F$74="",1,F74)*IF(G74="",1,G74)*IF(I74="",1,I74)</f>
        <v>0</v>
      </c>
      <c r="K74" s="86"/>
      <c r="L74" s="56"/>
    </row>
    <row r="75" spans="1:15" ht="15" customHeight="1" x14ac:dyDescent="0.2">
      <c r="A75" s="202" t="s">
        <v>39</v>
      </c>
      <c r="B75" s="203"/>
      <c r="C75" s="203"/>
      <c r="D75" s="203"/>
      <c r="E75" s="203"/>
      <c r="F75" s="126">
        <v>0</v>
      </c>
      <c r="G75" s="209"/>
      <c r="H75" s="209"/>
      <c r="I75" s="129"/>
      <c r="J75" s="130">
        <f>IF(F$75="",1,F75)*IF(G75="",1,G75)*IF(I75="",1,I75)</f>
        <v>0</v>
      </c>
      <c r="K75" s="86"/>
      <c r="L75" s="51"/>
    </row>
    <row r="76" spans="1:15" ht="15" customHeight="1" x14ac:dyDescent="0.2">
      <c r="A76" s="202" t="s">
        <v>0</v>
      </c>
      <c r="B76" s="203"/>
      <c r="C76" s="203"/>
      <c r="D76" s="203"/>
      <c r="E76" s="203"/>
      <c r="F76" s="126">
        <v>0</v>
      </c>
      <c r="G76" s="209"/>
      <c r="H76" s="209"/>
      <c r="I76" s="129"/>
      <c r="J76" s="130">
        <f>IF(F$76="",1,F76)*IF(G76="",1,G76)*IF(I76="",1,I76)</f>
        <v>0</v>
      </c>
      <c r="K76" s="86"/>
      <c r="L76" s="51"/>
    </row>
    <row r="77" spans="1:15" ht="15" customHeight="1" x14ac:dyDescent="0.2">
      <c r="A77" s="202" t="s">
        <v>122</v>
      </c>
      <c r="B77" s="203"/>
      <c r="C77" s="203"/>
      <c r="D77" s="203"/>
      <c r="E77" s="203"/>
      <c r="F77" s="126">
        <v>0</v>
      </c>
      <c r="G77" s="209"/>
      <c r="H77" s="209"/>
      <c r="I77" s="129"/>
      <c r="J77" s="130">
        <f>IF(F$77="",1,F77)*IF(G77="",1,G77)*IF(I77="",1,I77)</f>
        <v>0</v>
      </c>
      <c r="K77" s="86"/>
      <c r="L77" s="51"/>
    </row>
    <row r="78" spans="1:15" ht="15" customHeight="1" x14ac:dyDescent="0.2">
      <c r="A78" s="282"/>
      <c r="B78" s="282"/>
      <c r="C78" s="282"/>
      <c r="D78" s="282"/>
      <c r="E78" s="80"/>
      <c r="F78" s="126">
        <v>0</v>
      </c>
      <c r="G78" s="209"/>
      <c r="H78" s="209"/>
      <c r="I78" s="129"/>
      <c r="J78" s="130">
        <f>IF(F78="",1,F78)*IF(G78="",1,G78)*IF(I78="",1,I78)</f>
        <v>0</v>
      </c>
      <c r="K78" s="86"/>
      <c r="L78" s="51"/>
    </row>
    <row r="79" spans="1:15" ht="15" customHeight="1" x14ac:dyDescent="0.2">
      <c r="A79" s="208"/>
      <c r="B79" s="208"/>
      <c r="C79" s="208"/>
      <c r="D79" s="208"/>
      <c r="E79" s="161"/>
      <c r="F79" s="126">
        <v>0</v>
      </c>
      <c r="G79" s="209"/>
      <c r="H79" s="209"/>
      <c r="I79" s="129"/>
      <c r="J79" s="130">
        <f>IF(F79="",1,F79)*IF(G79="",1,G79)*IF(I79="",1,I79)</f>
        <v>0</v>
      </c>
      <c r="K79" s="86"/>
      <c r="L79" s="51"/>
    </row>
    <row r="80" spans="1:15" ht="15" customHeight="1" x14ac:dyDescent="0.2">
      <c r="A80" s="208"/>
      <c r="B80" s="208"/>
      <c r="C80" s="208"/>
      <c r="D80" s="208"/>
      <c r="E80" s="80"/>
      <c r="F80" s="126">
        <v>0</v>
      </c>
      <c r="G80" s="209"/>
      <c r="H80" s="209"/>
      <c r="I80" s="129"/>
      <c r="J80" s="130">
        <f>IF(F80="",1,F80)*IF(G80="",1,G80)*IF(I80="",1,I80)</f>
        <v>0</v>
      </c>
      <c r="K80" s="86"/>
      <c r="L80" s="51"/>
    </row>
    <row r="81" spans="1:17" ht="15" customHeight="1" x14ac:dyDescent="0.2">
      <c r="A81" s="208"/>
      <c r="B81" s="208"/>
      <c r="C81" s="208"/>
      <c r="D81" s="208"/>
      <c r="E81" s="80"/>
      <c r="F81" s="126">
        <v>0</v>
      </c>
      <c r="G81" s="209"/>
      <c r="H81" s="209"/>
      <c r="I81" s="129"/>
      <c r="J81" s="130">
        <f>IF(F81="",1,F81)*IF(G81="",1,G81)*IF(I81="",1,I81)</f>
        <v>0</v>
      </c>
      <c r="K81" s="86"/>
      <c r="L81" s="51"/>
    </row>
    <row r="82" spans="1:17" ht="15" customHeight="1" x14ac:dyDescent="0.2">
      <c r="A82" s="208"/>
      <c r="B82" s="208"/>
      <c r="C82" s="208"/>
      <c r="D82" s="208"/>
      <c r="E82" s="80"/>
      <c r="F82" s="126">
        <v>0</v>
      </c>
      <c r="G82" s="209"/>
      <c r="H82" s="209"/>
      <c r="I82" s="129"/>
      <c r="J82" s="130">
        <f>IF(F82="",1,F82)*IF(G82="",1,G82)*IF(I82="",1,I82)</f>
        <v>0</v>
      </c>
      <c r="K82" s="86"/>
      <c r="L82" s="51"/>
    </row>
    <row r="83" spans="1:17" ht="15" customHeight="1" thickBot="1" x14ac:dyDescent="0.25">
      <c r="A83" s="194" t="s">
        <v>58</v>
      </c>
      <c r="B83" s="195"/>
      <c r="C83" s="195"/>
      <c r="D83" s="195"/>
      <c r="E83" s="195"/>
      <c r="F83" s="195"/>
      <c r="G83" s="195"/>
      <c r="H83" s="195"/>
      <c r="I83" s="204"/>
      <c r="J83" s="104">
        <f>SUM($J$68:$J$82)</f>
        <v>0</v>
      </c>
      <c r="K83" s="105" t="e">
        <f>$J$83/$J$122</f>
        <v>#DIV/0!</v>
      </c>
      <c r="L83" s="51"/>
    </row>
    <row r="84" spans="1:17" ht="5.65" customHeight="1" thickBot="1" x14ac:dyDescent="0.2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51"/>
    </row>
    <row r="85" spans="1:17" ht="17.649999999999999" customHeight="1" x14ac:dyDescent="0.2">
      <c r="A85" s="205" t="s">
        <v>123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7"/>
      <c r="L85" s="29" t="s">
        <v>128</v>
      </c>
      <c r="M85" s="20"/>
      <c r="N85" s="21"/>
      <c r="O85" s="29" t="s">
        <v>127</v>
      </c>
      <c r="P85" s="20"/>
      <c r="Q85" s="21"/>
    </row>
    <row r="86" spans="1:17" ht="24" customHeight="1" x14ac:dyDescent="0.2">
      <c r="A86" s="202" t="s">
        <v>40</v>
      </c>
      <c r="B86" s="203"/>
      <c r="C86" s="203"/>
      <c r="D86" s="81" t="s">
        <v>109</v>
      </c>
      <c r="E86" s="131"/>
      <c r="F86" s="98" t="s">
        <v>20</v>
      </c>
      <c r="G86" s="131">
        <v>0</v>
      </c>
      <c r="H86" s="132" t="s">
        <v>41</v>
      </c>
      <c r="I86" s="84"/>
      <c r="J86" s="133">
        <f>I86*G86*E86</f>
        <v>0</v>
      </c>
      <c r="K86" s="97"/>
      <c r="L86" s="22" t="s">
        <v>69</v>
      </c>
      <c r="M86" s="23" t="s">
        <v>61</v>
      </c>
      <c r="N86" s="27">
        <v>0</v>
      </c>
      <c r="O86" s="22" t="s">
        <v>69</v>
      </c>
      <c r="P86" s="23" t="s">
        <v>61</v>
      </c>
      <c r="Q86" s="27">
        <v>0</v>
      </c>
    </row>
    <row r="87" spans="1:17" ht="34.5" customHeight="1" x14ac:dyDescent="0.2">
      <c r="A87" s="202" t="s">
        <v>42</v>
      </c>
      <c r="B87" s="203"/>
      <c r="C87" s="203"/>
      <c r="D87" s="81" t="s">
        <v>109</v>
      </c>
      <c r="E87" s="131"/>
      <c r="F87" s="98" t="s">
        <v>20</v>
      </c>
      <c r="G87" s="131">
        <v>0</v>
      </c>
      <c r="H87" s="132" t="s">
        <v>41</v>
      </c>
      <c r="I87" s="84"/>
      <c r="J87" s="133">
        <f t="shared" ref="J87:J89" si="2">I87*G87*E87</f>
        <v>0</v>
      </c>
      <c r="K87" s="97"/>
      <c r="L87" s="23" t="s">
        <v>71</v>
      </c>
      <c r="M87" s="23" t="s">
        <v>67</v>
      </c>
      <c r="N87" s="28">
        <v>0</v>
      </c>
      <c r="O87" s="23" t="s">
        <v>71</v>
      </c>
      <c r="P87" s="23" t="s">
        <v>67</v>
      </c>
      <c r="Q87" s="28">
        <v>0</v>
      </c>
    </row>
    <row r="88" spans="1:17" ht="22.5" x14ac:dyDescent="0.2">
      <c r="A88" s="202"/>
      <c r="B88" s="203"/>
      <c r="C88" s="203"/>
      <c r="D88" s="81" t="s">
        <v>109</v>
      </c>
      <c r="E88" s="131"/>
      <c r="F88" s="98" t="s">
        <v>20</v>
      </c>
      <c r="G88" s="131"/>
      <c r="H88" s="132" t="s">
        <v>41</v>
      </c>
      <c r="I88" s="84">
        <v>0</v>
      </c>
      <c r="J88" s="133">
        <f t="shared" si="2"/>
        <v>0</v>
      </c>
      <c r="K88" s="97"/>
      <c r="L88" s="23"/>
      <c r="M88" s="33" t="s">
        <v>66</v>
      </c>
      <c r="N88" s="24" t="e">
        <f>N86/N87</f>
        <v>#DIV/0!</v>
      </c>
      <c r="O88" s="23"/>
      <c r="P88" s="33" t="s">
        <v>66</v>
      </c>
      <c r="Q88" s="24" t="e">
        <f>Q86/Q87</f>
        <v>#DIV/0!</v>
      </c>
    </row>
    <row r="89" spans="1:17" x14ac:dyDescent="0.2">
      <c r="A89" s="202"/>
      <c r="B89" s="203"/>
      <c r="C89" s="203"/>
      <c r="D89" s="81" t="s">
        <v>109</v>
      </c>
      <c r="E89" s="131"/>
      <c r="F89" s="98" t="s">
        <v>20</v>
      </c>
      <c r="G89" s="131"/>
      <c r="H89" s="132" t="s">
        <v>41</v>
      </c>
      <c r="I89" s="84">
        <v>0</v>
      </c>
      <c r="J89" s="133">
        <f t="shared" si="2"/>
        <v>0</v>
      </c>
      <c r="K89" s="97"/>
      <c r="L89" s="23" t="s">
        <v>62</v>
      </c>
      <c r="M89" s="23" t="s">
        <v>67</v>
      </c>
      <c r="N89" s="28">
        <v>0</v>
      </c>
      <c r="O89" s="23" t="s">
        <v>62</v>
      </c>
      <c r="P89" s="23" t="s">
        <v>67</v>
      </c>
      <c r="Q89" s="28">
        <v>0</v>
      </c>
    </row>
    <row r="90" spans="1:17" ht="16.149999999999999" customHeight="1" thickBot="1" x14ac:dyDescent="0.25">
      <c r="A90" s="194" t="s">
        <v>58</v>
      </c>
      <c r="B90" s="195"/>
      <c r="C90" s="195"/>
      <c r="D90" s="195"/>
      <c r="E90" s="195"/>
      <c r="F90" s="195"/>
      <c r="G90" s="195"/>
      <c r="H90" s="195"/>
      <c r="I90" s="204"/>
      <c r="J90" s="104">
        <f>SUM(J86:J89)</f>
        <v>0</v>
      </c>
      <c r="K90" s="105" t="e">
        <f>$J$90/$J$122</f>
        <v>#DIV/0!</v>
      </c>
      <c r="L90" s="23" t="s">
        <v>63</v>
      </c>
      <c r="M90" s="23" t="s">
        <v>68</v>
      </c>
      <c r="N90" s="26" t="e">
        <f>N89*N88</f>
        <v>#DIV/0!</v>
      </c>
      <c r="O90" s="23" t="s">
        <v>63</v>
      </c>
      <c r="P90" s="23" t="s">
        <v>68</v>
      </c>
      <c r="Q90" s="26" t="e">
        <f>Q89*Q88</f>
        <v>#DIV/0!</v>
      </c>
    </row>
    <row r="91" spans="1:17" ht="13.5" thickBot="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34" t="s">
        <v>64</v>
      </c>
      <c r="M91" s="34" t="s">
        <v>65</v>
      </c>
      <c r="N91" s="25" t="e">
        <f>N90/$G$86</f>
        <v>#DIV/0!</v>
      </c>
      <c r="O91" s="34" t="s">
        <v>64</v>
      </c>
      <c r="P91" s="34" t="s">
        <v>65</v>
      </c>
      <c r="Q91" s="166" t="e">
        <f>Q90/$G$87</f>
        <v>#DIV/0!</v>
      </c>
    </row>
    <row r="92" spans="1:17" ht="13.9" customHeight="1" x14ac:dyDescent="0.2">
      <c r="A92" s="205" t="s">
        <v>125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7"/>
    </row>
    <row r="93" spans="1:17" ht="14.1" customHeight="1" x14ac:dyDescent="0.2">
      <c r="A93" s="283"/>
      <c r="B93" s="283"/>
      <c r="C93" s="283"/>
      <c r="D93" s="283"/>
      <c r="E93" s="80"/>
      <c r="F93" s="81" t="s">
        <v>14</v>
      </c>
      <c r="G93" s="106">
        <v>0</v>
      </c>
      <c r="H93" s="134" t="s">
        <v>11</v>
      </c>
      <c r="I93" s="84">
        <v>0</v>
      </c>
      <c r="J93" s="85">
        <f>$G$93*$I$93</f>
        <v>0</v>
      </c>
      <c r="K93" s="120"/>
      <c r="L93" s="51"/>
    </row>
    <row r="94" spans="1:17" ht="14.1" customHeight="1" x14ac:dyDescent="0.2">
      <c r="A94" s="284"/>
      <c r="B94" s="285"/>
      <c r="C94" s="285"/>
      <c r="D94" s="286"/>
      <c r="E94" s="80"/>
      <c r="F94" s="81" t="s">
        <v>14</v>
      </c>
      <c r="G94" s="131">
        <v>0</v>
      </c>
      <c r="H94" s="134" t="s">
        <v>11</v>
      </c>
      <c r="I94" s="84">
        <v>0</v>
      </c>
      <c r="J94" s="85">
        <f>$G$94*$I$94</f>
        <v>0</v>
      </c>
      <c r="K94" s="120"/>
      <c r="L94" s="51"/>
    </row>
    <row r="95" spans="1:17" ht="14.1" customHeight="1" thickBot="1" x14ac:dyDescent="0.25">
      <c r="A95" s="194" t="s">
        <v>58</v>
      </c>
      <c r="B95" s="195"/>
      <c r="C95" s="195"/>
      <c r="D95" s="195"/>
      <c r="E95" s="195"/>
      <c r="F95" s="195"/>
      <c r="G95" s="195"/>
      <c r="H95" s="195"/>
      <c r="I95" s="204"/>
      <c r="J95" s="135">
        <f>SUM(J93:J94)</f>
        <v>0</v>
      </c>
      <c r="K95" s="105" t="e">
        <f>$J$95/$J$122</f>
        <v>#DIV/0!</v>
      </c>
      <c r="L95" s="51"/>
    </row>
    <row r="96" spans="1:17" ht="5.65" customHeight="1" thickBot="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51"/>
    </row>
    <row r="97" spans="1:13" ht="15" customHeight="1" x14ac:dyDescent="0.2">
      <c r="A97" s="205" t="s">
        <v>95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7"/>
      <c r="L97" s="51"/>
    </row>
    <row r="98" spans="1:13" ht="15" customHeight="1" x14ac:dyDescent="0.2">
      <c r="A98" s="202" t="s">
        <v>1</v>
      </c>
      <c r="B98" s="203"/>
      <c r="C98" s="203"/>
      <c r="D98" s="203"/>
      <c r="E98" s="203"/>
      <c r="F98" s="203"/>
      <c r="G98" s="220" t="s">
        <v>43</v>
      </c>
      <c r="H98" s="220"/>
      <c r="I98" s="279"/>
      <c r="J98" s="84">
        <v>0</v>
      </c>
      <c r="K98" s="136" t="e">
        <f>$J$98/$J$122</f>
        <v>#DIV/0!</v>
      </c>
      <c r="L98" s="162" t="s">
        <v>96</v>
      </c>
    </row>
    <row r="99" spans="1:13" ht="13.9" customHeight="1" x14ac:dyDescent="0.2">
      <c r="A99" s="280" t="s">
        <v>44</v>
      </c>
      <c r="B99" s="281"/>
      <c r="C99" s="281"/>
      <c r="D99" s="281"/>
      <c r="E99" s="281"/>
      <c r="F99" s="281"/>
      <c r="G99" s="281"/>
      <c r="H99" s="281"/>
      <c r="I99" s="281"/>
      <c r="J99" s="163" t="e">
        <f>$J$98/$I$20/(I18/4.33)</f>
        <v>#DIV/0!</v>
      </c>
      <c r="K99" s="137"/>
      <c r="L99" s="54"/>
    </row>
    <row r="100" spans="1:13" ht="9.6" customHeight="1" x14ac:dyDescent="0.2">
      <c r="A100" s="277" t="s">
        <v>45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96"/>
      <c r="L100" s="51"/>
    </row>
    <row r="101" spans="1:13" s="53" customFormat="1" ht="9.6" customHeight="1" x14ac:dyDescent="0.2">
      <c r="A101" s="202" t="s">
        <v>46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138"/>
      <c r="L101" s="57"/>
      <c r="M101" s="58"/>
    </row>
    <row r="102" spans="1:13" s="53" customFormat="1" ht="9.6" customHeight="1" x14ac:dyDescent="0.2">
      <c r="A102" s="202" t="s">
        <v>97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138"/>
      <c r="L102" s="57"/>
      <c r="M102" s="58"/>
    </row>
    <row r="103" spans="1:13" s="53" customFormat="1" ht="9.6" customHeight="1" x14ac:dyDescent="0.2">
      <c r="A103" s="202" t="s">
        <v>98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138"/>
      <c r="L103" s="57"/>
      <c r="M103" s="58"/>
    </row>
    <row r="104" spans="1:13" s="53" customFormat="1" ht="9.6" customHeight="1" x14ac:dyDescent="0.2">
      <c r="A104" s="202" t="s">
        <v>99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38"/>
      <c r="L104" s="57"/>
      <c r="M104" s="58"/>
    </row>
    <row r="105" spans="1:13" s="53" customFormat="1" ht="9.6" customHeight="1" x14ac:dyDescent="0.2">
      <c r="A105" s="202" t="s">
        <v>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138"/>
      <c r="L105" s="57"/>
      <c r="M105" s="58"/>
    </row>
    <row r="106" spans="1:13" s="53" customFormat="1" ht="9.6" customHeight="1" x14ac:dyDescent="0.2">
      <c r="A106" s="202" t="s">
        <v>60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138"/>
      <c r="L106" s="57"/>
      <c r="M106" s="58"/>
    </row>
    <row r="107" spans="1:13" ht="5.65" customHeight="1" thickBot="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51"/>
    </row>
    <row r="108" spans="1:13" ht="14.65" customHeight="1" x14ac:dyDescent="0.2">
      <c r="A108" s="205" t="s">
        <v>100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7"/>
      <c r="L108" s="51"/>
    </row>
    <row r="109" spans="1:13" ht="15.6" customHeight="1" x14ac:dyDescent="0.2">
      <c r="A109" s="210"/>
      <c r="B109" s="211"/>
      <c r="C109" s="211"/>
      <c r="D109" s="211"/>
      <c r="E109" s="212"/>
      <c r="F109" s="81" t="s">
        <v>14</v>
      </c>
      <c r="G109" s="106">
        <v>0</v>
      </c>
      <c r="H109" s="107" t="s">
        <v>11</v>
      </c>
      <c r="I109" s="84">
        <v>0</v>
      </c>
      <c r="J109" s="85">
        <f>G109*I109</f>
        <v>0</v>
      </c>
      <c r="K109" s="86"/>
      <c r="L109" s="51"/>
    </row>
    <row r="110" spans="1:13" ht="15.6" customHeight="1" thickBot="1" x14ac:dyDescent="0.25">
      <c r="A110" s="213"/>
      <c r="B110" s="214"/>
      <c r="C110" s="214"/>
      <c r="D110" s="214"/>
      <c r="E110" s="215"/>
      <c r="F110" s="88" t="s">
        <v>14</v>
      </c>
      <c r="G110" s="139">
        <v>0</v>
      </c>
      <c r="H110" s="140" t="s">
        <v>11</v>
      </c>
      <c r="I110" s="91">
        <v>0</v>
      </c>
      <c r="J110" s="92">
        <f>G110*I110</f>
        <v>0</v>
      </c>
      <c r="K110" s="93"/>
      <c r="L110" s="51"/>
    </row>
    <row r="111" spans="1:13" ht="5.65" customHeight="1" thickBot="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51"/>
    </row>
    <row r="112" spans="1:13" ht="10.15" customHeight="1" x14ac:dyDescent="0.2">
      <c r="A112" s="191" t="s">
        <v>49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3"/>
      <c r="L112" s="51"/>
    </row>
    <row r="113" spans="1:15" s="60" customFormat="1" ht="18" customHeight="1" thickBot="1" x14ac:dyDescent="0.25">
      <c r="A113" s="216" t="s">
        <v>50</v>
      </c>
      <c r="B113" s="217"/>
      <c r="C113" s="217"/>
      <c r="D113" s="217"/>
      <c r="E113" s="217"/>
      <c r="F113" s="217"/>
      <c r="G113" s="218" t="s">
        <v>51</v>
      </c>
      <c r="H113" s="217"/>
      <c r="I113" s="141" t="s">
        <v>52</v>
      </c>
      <c r="J113" s="91">
        <v>0</v>
      </c>
      <c r="K113" s="142"/>
      <c r="L113" s="59"/>
      <c r="M113" s="47"/>
    </row>
    <row r="114" spans="1:15" ht="5.65" customHeight="1" thickBot="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51"/>
    </row>
    <row r="115" spans="1:15" ht="10.9" customHeight="1" x14ac:dyDescent="0.2">
      <c r="A115" s="191" t="s">
        <v>101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3"/>
      <c r="L115" s="51"/>
    </row>
    <row r="116" spans="1:15" ht="22.9" customHeight="1" thickBot="1" x14ac:dyDescent="0.25">
      <c r="A116" s="194" t="s">
        <v>48</v>
      </c>
      <c r="B116" s="195"/>
      <c r="C116" s="195"/>
      <c r="D116" s="195"/>
      <c r="E116" s="196">
        <f>J25+J26+J42+J48+J55+J57+J63+J83+J90+J95++J98+J109+J110-J113</f>
        <v>0</v>
      </c>
      <c r="F116" s="197"/>
      <c r="G116" s="198"/>
      <c r="H116" s="198"/>
      <c r="I116" s="143" t="e">
        <f>J116/E116</f>
        <v>#DIV/0!</v>
      </c>
      <c r="J116" s="144">
        <v>0</v>
      </c>
      <c r="K116" s="145"/>
      <c r="L116" s="54"/>
    </row>
    <row r="117" spans="1:15" ht="5.65" customHeight="1" thickBot="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51"/>
    </row>
    <row r="118" spans="1:15" ht="10.9" customHeight="1" thickBot="1" x14ac:dyDescent="0.25">
      <c r="A118" s="191" t="s">
        <v>102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3"/>
      <c r="L118" s="51"/>
    </row>
    <row r="119" spans="1:15" ht="22.15" customHeight="1" x14ac:dyDescent="0.2">
      <c r="A119" s="199"/>
      <c r="B119" s="200"/>
      <c r="C119" s="200"/>
      <c r="D119" s="200"/>
      <c r="E119" s="201"/>
      <c r="F119" s="81" t="s">
        <v>53</v>
      </c>
      <c r="G119" s="146">
        <v>0</v>
      </c>
      <c r="H119" s="147" t="s">
        <v>126</v>
      </c>
      <c r="I119" s="148">
        <v>0</v>
      </c>
      <c r="J119" s="85">
        <f>I119*$J$17</f>
        <v>0</v>
      </c>
      <c r="K119" s="86"/>
      <c r="L119" s="51"/>
      <c r="N119" s="18"/>
    </row>
    <row r="120" spans="1:15" ht="22.15" customHeight="1" x14ac:dyDescent="0.2">
      <c r="A120" s="210"/>
      <c r="B120" s="211"/>
      <c r="C120" s="211"/>
      <c r="D120" s="211"/>
      <c r="E120" s="212"/>
      <c r="F120" s="81" t="s">
        <v>53</v>
      </c>
      <c r="G120" s="106">
        <v>0</v>
      </c>
      <c r="H120" s="147" t="s">
        <v>126</v>
      </c>
      <c r="I120" s="84">
        <v>0</v>
      </c>
      <c r="J120" s="85">
        <f>G120*I120</f>
        <v>0</v>
      </c>
      <c r="K120" s="86"/>
      <c r="L120" s="51"/>
    </row>
    <row r="121" spans="1:15" ht="5.6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51"/>
    </row>
    <row r="122" spans="1:15" ht="15" customHeight="1" x14ac:dyDescent="0.2">
      <c r="A122" s="288" t="s">
        <v>110</v>
      </c>
      <c r="B122" s="289"/>
      <c r="C122" s="289"/>
      <c r="D122" s="289"/>
      <c r="E122" s="289"/>
      <c r="F122" s="289"/>
      <c r="G122" s="289"/>
      <c r="H122" s="289"/>
      <c r="I122" s="290"/>
      <c r="J122" s="291">
        <f>$E$116+$J$116+J119+J120</f>
        <v>0</v>
      </c>
      <c r="K122" s="292"/>
      <c r="L122" s="151"/>
    </row>
    <row r="123" spans="1:15" ht="10.15" customHeight="1" thickBot="1" x14ac:dyDescent="0.25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4"/>
      <c r="L123" s="51"/>
    </row>
    <row r="124" spans="1:15" ht="19.149999999999999" customHeight="1" thickBot="1" x14ac:dyDescent="0.25">
      <c r="A124" s="295" t="s">
        <v>111</v>
      </c>
      <c r="B124" s="296"/>
      <c r="C124" s="296"/>
      <c r="D124" s="296"/>
      <c r="E124" s="296"/>
      <c r="F124" s="296"/>
      <c r="G124" s="296"/>
      <c r="H124" s="296"/>
      <c r="I124" s="297"/>
      <c r="J124" s="298" t="e">
        <f>ROUND(($J$122/$I$20/$G$12),2)</f>
        <v>#DIV/0!</v>
      </c>
      <c r="K124" s="299"/>
      <c r="L124" s="51"/>
      <c r="O124" s="61"/>
    </row>
    <row r="125" spans="1:15" ht="3.6" hidden="1" customHeight="1" thickBot="1" x14ac:dyDescent="0.25">
      <c r="A125" s="300"/>
      <c r="B125" s="301"/>
      <c r="C125" s="301"/>
      <c r="D125" s="301"/>
      <c r="E125" s="301"/>
      <c r="F125" s="301"/>
      <c r="G125" s="301"/>
      <c r="H125" s="301"/>
      <c r="I125" s="301"/>
      <c r="J125" s="301"/>
      <c r="K125" s="302"/>
      <c r="L125" s="51"/>
    </row>
    <row r="126" spans="1:15" ht="31.15" customHeight="1" thickBot="1" x14ac:dyDescent="0.25">
      <c r="A126" s="303" t="s">
        <v>112</v>
      </c>
      <c r="B126" s="304"/>
      <c r="C126" s="304"/>
      <c r="D126" s="304"/>
      <c r="E126" s="304"/>
      <c r="F126" s="304"/>
      <c r="G126" s="304"/>
      <c r="H126" s="304"/>
      <c r="I126" s="305"/>
      <c r="J126" s="306">
        <f>$J$122/$I$20</f>
        <v>0</v>
      </c>
      <c r="K126" s="307"/>
      <c r="L126" s="152"/>
    </row>
    <row r="127" spans="1:15" ht="7.9" customHeight="1" x14ac:dyDescent="0.2">
      <c r="A127" s="62"/>
      <c r="L127" s="51"/>
    </row>
    <row r="128" spans="1:15" ht="10.15" customHeight="1" x14ac:dyDescent="0.2">
      <c r="A128" s="19"/>
    </row>
    <row r="129" spans="1:1" ht="7.15" customHeight="1" x14ac:dyDescent="0.2">
      <c r="A129" s="63"/>
    </row>
  </sheetData>
  <sheetProtection sheet="1" objects="1" scenarios="1"/>
  <mergeCells count="162">
    <mergeCell ref="A121:K121"/>
    <mergeCell ref="A122:I122"/>
    <mergeCell ref="J122:K122"/>
    <mergeCell ref="A123:K123"/>
    <mergeCell ref="A124:I124"/>
    <mergeCell ref="J124:K124"/>
    <mergeCell ref="A125:I125"/>
    <mergeCell ref="J125:K125"/>
    <mergeCell ref="A126:I126"/>
    <mergeCell ref="J126:K126"/>
    <mergeCell ref="G76:H76"/>
    <mergeCell ref="A100:J100"/>
    <mergeCell ref="A98:F98"/>
    <mergeCell ref="G98:I98"/>
    <mergeCell ref="A99:I99"/>
    <mergeCell ref="A78:D78"/>
    <mergeCell ref="A93:D93"/>
    <mergeCell ref="A94:D94"/>
    <mergeCell ref="A69:E69"/>
    <mergeCell ref="G69:H69"/>
    <mergeCell ref="A70:E70"/>
    <mergeCell ref="G70:H70"/>
    <mergeCell ref="A71:E71"/>
    <mergeCell ref="G71:H71"/>
    <mergeCell ref="A72:E72"/>
    <mergeCell ref="G72:H72"/>
    <mergeCell ref="A73:E73"/>
    <mergeCell ref="G73:H73"/>
    <mergeCell ref="A1:K1"/>
    <mergeCell ref="A35:E35"/>
    <mergeCell ref="A16:E16"/>
    <mergeCell ref="A51:J51"/>
    <mergeCell ref="A52:F52"/>
    <mergeCell ref="H52:J52"/>
    <mergeCell ref="A53:F53"/>
    <mergeCell ref="A60:E60"/>
    <mergeCell ref="A54:D54"/>
    <mergeCell ref="A55:D55"/>
    <mergeCell ref="E55:F55"/>
    <mergeCell ref="A56:J56"/>
    <mergeCell ref="A57:D57"/>
    <mergeCell ref="F57:H57"/>
    <mergeCell ref="A59:K59"/>
    <mergeCell ref="A40:F40"/>
    <mergeCell ref="A31:E31"/>
    <mergeCell ref="A33:E33"/>
    <mergeCell ref="A29:H29"/>
    <mergeCell ref="A34:E34"/>
    <mergeCell ref="A36:E36"/>
    <mergeCell ref="A37:E37"/>
    <mergeCell ref="A38:E38"/>
    <mergeCell ref="A39:E39"/>
    <mergeCell ref="H40:J40"/>
    <mergeCell ref="A41:E41"/>
    <mergeCell ref="A30:E30"/>
    <mergeCell ref="A32:E32"/>
    <mergeCell ref="A2:K2"/>
    <mergeCell ref="A8:K8"/>
    <mergeCell ref="G9:H9"/>
    <mergeCell ref="A10:E10"/>
    <mergeCell ref="G10:H10"/>
    <mergeCell ref="A3:G3"/>
    <mergeCell ref="A4:C4"/>
    <mergeCell ref="D4:F4"/>
    <mergeCell ref="A11:E11"/>
    <mergeCell ref="G11:H11"/>
    <mergeCell ref="G12:H12"/>
    <mergeCell ref="A13:J13"/>
    <mergeCell ref="G14:H14"/>
    <mergeCell ref="A15:J15"/>
    <mergeCell ref="G16:H16"/>
    <mergeCell ref="A17:J17"/>
    <mergeCell ref="G18:H18"/>
    <mergeCell ref="A18:E18"/>
    <mergeCell ref="A12:E12"/>
    <mergeCell ref="A14:E14"/>
    <mergeCell ref="A19:J19"/>
    <mergeCell ref="A20:E20"/>
    <mergeCell ref="G20:H20"/>
    <mergeCell ref="A21:K21"/>
    <mergeCell ref="A22:K22"/>
    <mergeCell ref="A24:K24"/>
    <mergeCell ref="A25:C25"/>
    <mergeCell ref="A26:C26"/>
    <mergeCell ref="A28:K28"/>
    <mergeCell ref="A76:E76"/>
    <mergeCell ref="A77:E77"/>
    <mergeCell ref="G77:H77"/>
    <mergeCell ref="A79:D79"/>
    <mergeCell ref="G79:H79"/>
    <mergeCell ref="G78:H78"/>
    <mergeCell ref="A42:F42"/>
    <mergeCell ref="A43:K43"/>
    <mergeCell ref="A44:K44"/>
    <mergeCell ref="A45:E45"/>
    <mergeCell ref="A46:E46"/>
    <mergeCell ref="A47:E47"/>
    <mergeCell ref="A48:F48"/>
    <mergeCell ref="A49:K49"/>
    <mergeCell ref="A50:K50"/>
    <mergeCell ref="A61:D61"/>
    <mergeCell ref="A63:I63"/>
    <mergeCell ref="A64:K64"/>
    <mergeCell ref="A65:K65"/>
    <mergeCell ref="G62:I62"/>
    <mergeCell ref="G66:H66"/>
    <mergeCell ref="F67:H67"/>
    <mergeCell ref="G68:H68"/>
    <mergeCell ref="A68:E68"/>
    <mergeCell ref="A120:E120"/>
    <mergeCell ref="A103:J103"/>
    <mergeCell ref="A105:J105"/>
    <mergeCell ref="A106:J106"/>
    <mergeCell ref="A109:E109"/>
    <mergeCell ref="A110:E110"/>
    <mergeCell ref="A112:K112"/>
    <mergeCell ref="A113:F113"/>
    <mergeCell ref="G113:H113"/>
    <mergeCell ref="A108:K108"/>
    <mergeCell ref="A104:J104"/>
    <mergeCell ref="A107:K107"/>
    <mergeCell ref="A111:K111"/>
    <mergeCell ref="A116:D116"/>
    <mergeCell ref="E116:F116"/>
    <mergeCell ref="G116:H116"/>
    <mergeCell ref="A117:K117"/>
    <mergeCell ref="A118:K118"/>
    <mergeCell ref="A119:E119"/>
    <mergeCell ref="A88:C88"/>
    <mergeCell ref="A89:C89"/>
    <mergeCell ref="A90:I90"/>
    <mergeCell ref="A92:K92"/>
    <mergeCell ref="A95:I95"/>
    <mergeCell ref="A96:K96"/>
    <mergeCell ref="A97:K97"/>
    <mergeCell ref="A101:J101"/>
    <mergeCell ref="A102:J102"/>
    <mergeCell ref="A91:K91"/>
    <mergeCell ref="G4:H4"/>
    <mergeCell ref="G5:H5"/>
    <mergeCell ref="G6:H6"/>
    <mergeCell ref="I4:K4"/>
    <mergeCell ref="I5:K5"/>
    <mergeCell ref="I6:K6"/>
    <mergeCell ref="L29:M29"/>
    <mergeCell ref="A114:K114"/>
    <mergeCell ref="A115:K115"/>
    <mergeCell ref="A80:D80"/>
    <mergeCell ref="A81:D81"/>
    <mergeCell ref="G81:H81"/>
    <mergeCell ref="A82:D82"/>
    <mergeCell ref="A83:I83"/>
    <mergeCell ref="A84:K84"/>
    <mergeCell ref="A85:K85"/>
    <mergeCell ref="A86:C86"/>
    <mergeCell ref="A87:C87"/>
    <mergeCell ref="G80:H80"/>
    <mergeCell ref="G82:H82"/>
    <mergeCell ref="A74:E74"/>
    <mergeCell ref="G74:H74"/>
    <mergeCell ref="A75:E75"/>
    <mergeCell ref="G75:H75"/>
  </mergeCells>
  <conditionalFormatting sqref="H41">
    <cfRule type="cellIs" dxfId="19" priority="4" operator="greaterThan">
      <formula>0.2</formula>
    </cfRule>
  </conditionalFormatting>
  <conditionalFormatting sqref="I116">
    <cfRule type="cellIs" dxfId="18" priority="3" operator="greaterThan">
      <formula>0.1</formula>
    </cfRule>
  </conditionalFormatting>
  <conditionalFormatting sqref="K98">
    <cfRule type="cellIs" dxfId="17" priority="2" operator="greaterThan">
      <formula>0.15</formula>
    </cfRule>
    <cfRule type="cellIs" dxfId="16" priority="6" operator="greaterThan">
      <formula>0.2</formula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6494F-5C34-4EE3-BA18-69BDA4F2CE11}">
          <x14:formula1>
            <xm:f>Tabelle1!$A$3:$A$5</xm:f>
          </x14:formula1>
          <xm:sqref>I4</xm:sqref>
        </x14:dataValidation>
        <x14:dataValidation type="list" allowBlank="1" showInputMessage="1" showErrorMessage="1" xr:uid="{57A0BB8B-C0C7-4954-8DCB-D3F5E2462E91}">
          <x14:formula1>
            <xm:f>Tabelle1!$A$8:$A$9</xm:f>
          </x14:formula1>
          <xm:sqref>I5:K5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087E-6ECF-4118-AEC1-CE1598D0FDCD}">
  <sheetPr>
    <tabColor rgb="FF00003C"/>
  </sheetPr>
  <dimension ref="A1:Q129"/>
  <sheetViews>
    <sheetView showGridLines="0" workbookViewId="0">
      <selection activeCell="L20" sqref="L20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48"/>
    </row>
    <row r="2" spans="1:13" ht="13.9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48"/>
    </row>
    <row r="3" spans="1:13" ht="10.15" customHeight="1" x14ac:dyDescent="0.2">
      <c r="A3" s="223"/>
      <c r="B3" s="223"/>
      <c r="C3" s="223"/>
      <c r="D3" s="223"/>
      <c r="E3" s="223"/>
      <c r="F3" s="223"/>
      <c r="G3" s="223"/>
      <c r="L3" s="48"/>
    </row>
    <row r="4" spans="1:13" ht="34.5" customHeight="1" x14ac:dyDescent="0.2">
      <c r="A4" s="245" t="s">
        <v>117</v>
      </c>
      <c r="B4" s="245"/>
      <c r="C4" s="245"/>
      <c r="D4" s="246"/>
      <c r="E4" s="247"/>
      <c r="F4" s="248"/>
      <c r="G4" s="183" t="s">
        <v>136</v>
      </c>
      <c r="H4" s="184"/>
      <c r="I4" s="185"/>
      <c r="J4" s="186"/>
      <c r="K4" s="187"/>
      <c r="L4" s="150"/>
    </row>
    <row r="5" spans="1:13" ht="33.75" customHeight="1" x14ac:dyDescent="0.2">
      <c r="A5" s="167"/>
      <c r="B5" s="167"/>
      <c r="C5" s="167"/>
      <c r="D5" s="167"/>
      <c r="E5" s="167"/>
      <c r="F5" s="167"/>
      <c r="G5" s="184" t="s">
        <v>142</v>
      </c>
      <c r="H5" s="184"/>
      <c r="I5" s="185"/>
      <c r="J5" s="186"/>
      <c r="K5" s="187"/>
      <c r="L5" s="150"/>
    </row>
    <row r="6" spans="1:13" ht="46.5" customHeight="1" x14ac:dyDescent="0.2">
      <c r="A6" s="149"/>
      <c r="B6" s="149"/>
      <c r="C6" s="149"/>
      <c r="D6" s="149"/>
      <c r="E6" s="149"/>
      <c r="F6" s="149"/>
      <c r="G6" s="184" t="s">
        <v>143</v>
      </c>
      <c r="H6" s="184"/>
      <c r="I6" s="185"/>
      <c r="J6" s="186"/>
      <c r="K6" s="187"/>
      <c r="L6" s="150"/>
    </row>
    <row r="7" spans="1:13" x14ac:dyDescent="0.2">
      <c r="A7" s="10"/>
      <c r="B7" s="10"/>
      <c r="C7" s="10"/>
      <c r="D7" s="10"/>
      <c r="L7" s="50"/>
    </row>
    <row r="8" spans="1:13" ht="16.149999999999999" customHeight="1" x14ac:dyDescent="0.2">
      <c r="A8" s="240" t="s">
        <v>103</v>
      </c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51"/>
    </row>
    <row r="9" spans="1:13" ht="29.65" customHeight="1" x14ac:dyDescent="0.2">
      <c r="A9" s="64"/>
      <c r="B9" s="65"/>
      <c r="C9" s="65"/>
      <c r="D9" s="65"/>
      <c r="E9" s="65"/>
      <c r="F9" s="65"/>
      <c r="G9" s="243" t="s">
        <v>12</v>
      </c>
      <c r="H9" s="243"/>
      <c r="I9" s="66" t="s">
        <v>79</v>
      </c>
      <c r="J9" s="66" t="s">
        <v>80</v>
      </c>
      <c r="K9" s="172"/>
      <c r="L9" s="170" t="s">
        <v>13</v>
      </c>
      <c r="M9" s="52"/>
    </row>
    <row r="10" spans="1:13" ht="15" customHeight="1" x14ac:dyDescent="0.2">
      <c r="A10" s="202" t="s">
        <v>104</v>
      </c>
      <c r="B10" s="244"/>
      <c r="C10" s="244"/>
      <c r="D10" s="244"/>
      <c r="E10" s="244"/>
      <c r="F10" s="68" t="s">
        <v>14</v>
      </c>
      <c r="G10" s="233">
        <v>0</v>
      </c>
      <c r="H10" s="234"/>
      <c r="I10" s="69">
        <v>0</v>
      </c>
      <c r="J10" s="70" t="e">
        <f>$G$10/$I$10</f>
        <v>#DIV/0!</v>
      </c>
      <c r="K10" s="172"/>
      <c r="L10" s="171"/>
      <c r="M10" s="52"/>
    </row>
    <row r="11" spans="1:13" ht="14.65" customHeight="1" x14ac:dyDescent="0.2">
      <c r="A11" s="202" t="s">
        <v>105</v>
      </c>
      <c r="B11" s="203"/>
      <c r="C11" s="203"/>
      <c r="D11" s="203"/>
      <c r="E11" s="203"/>
      <c r="F11" s="68" t="s">
        <v>14</v>
      </c>
      <c r="G11" s="233">
        <v>0</v>
      </c>
      <c r="H11" s="234"/>
      <c r="I11" s="69">
        <v>0</v>
      </c>
      <c r="J11" s="70" t="e">
        <f>$G$11/$I$11</f>
        <v>#DIV/0!</v>
      </c>
      <c r="K11" s="172"/>
      <c r="L11" s="51"/>
      <c r="M11" s="52"/>
    </row>
    <row r="12" spans="1:13" ht="14.65" customHeight="1" x14ac:dyDescent="0.2">
      <c r="A12" s="202"/>
      <c r="B12" s="203"/>
      <c r="C12" s="203"/>
      <c r="D12" s="203"/>
      <c r="E12" s="203"/>
      <c r="F12" s="68" t="s">
        <v>81</v>
      </c>
      <c r="G12" s="249">
        <f>$G$10+$G$11</f>
        <v>0</v>
      </c>
      <c r="H12" s="250"/>
      <c r="I12" s="71">
        <f>SUM($I$10:$I$11)</f>
        <v>0</v>
      </c>
      <c r="J12" s="72"/>
      <c r="K12" s="172"/>
      <c r="L12" s="51"/>
    </row>
    <row r="13" spans="1:13" ht="6" customHeight="1" x14ac:dyDescent="0.2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67"/>
      <c r="L13" s="51"/>
    </row>
    <row r="14" spans="1:13" ht="14.65" customHeight="1" x14ac:dyDescent="0.2">
      <c r="A14" s="202" t="s">
        <v>106</v>
      </c>
      <c r="B14" s="203"/>
      <c r="C14" s="203"/>
      <c r="D14" s="203"/>
      <c r="E14" s="203"/>
      <c r="F14" s="68" t="s">
        <v>14</v>
      </c>
      <c r="G14" s="233">
        <v>0</v>
      </c>
      <c r="H14" s="234"/>
      <c r="I14" s="69">
        <v>0</v>
      </c>
      <c r="J14" s="70" t="e">
        <f>$G$11/$I$11</f>
        <v>#DIV/0!</v>
      </c>
      <c r="K14" s="172"/>
      <c r="L14" s="51"/>
      <c r="M14" s="52"/>
    </row>
    <row r="15" spans="1:13" ht="6" customHeight="1" x14ac:dyDescent="0.2">
      <c r="A15" s="219"/>
      <c r="B15" s="220"/>
      <c r="C15" s="220"/>
      <c r="D15" s="220"/>
      <c r="E15" s="220"/>
      <c r="F15" s="220"/>
      <c r="G15" s="220"/>
      <c r="H15" s="220"/>
      <c r="I15" s="220"/>
      <c r="J15" s="220"/>
      <c r="K15" s="172"/>
      <c r="L15" s="51"/>
    </row>
    <row r="16" spans="1:13" ht="14.65" customHeight="1" x14ac:dyDescent="0.2">
      <c r="A16" s="202" t="s">
        <v>82</v>
      </c>
      <c r="B16" s="203"/>
      <c r="C16" s="203"/>
      <c r="D16" s="203"/>
      <c r="E16" s="203"/>
      <c r="F16" s="68" t="s">
        <v>14</v>
      </c>
      <c r="G16" s="233">
        <v>0</v>
      </c>
      <c r="H16" s="234"/>
      <c r="I16" s="69">
        <v>0</v>
      </c>
      <c r="J16" s="70" t="e">
        <f>$G$16/$I$16</f>
        <v>#DIV/0!</v>
      </c>
      <c r="K16" s="172"/>
      <c r="L16" s="173"/>
    </row>
    <row r="17" spans="1:17" ht="6" customHeight="1" x14ac:dyDescent="0.2">
      <c r="A17" s="219"/>
      <c r="B17" s="220"/>
      <c r="C17" s="220"/>
      <c r="D17" s="220"/>
      <c r="E17" s="220"/>
      <c r="F17" s="220"/>
      <c r="G17" s="220"/>
      <c r="H17" s="220"/>
      <c r="I17" s="220"/>
      <c r="J17" s="220"/>
      <c r="K17" s="172"/>
      <c r="L17" s="51"/>
    </row>
    <row r="18" spans="1:17" ht="14.65" customHeight="1" x14ac:dyDescent="0.2">
      <c r="A18" s="202" t="s">
        <v>15</v>
      </c>
      <c r="B18" s="203"/>
      <c r="C18" s="203"/>
      <c r="D18" s="203"/>
      <c r="E18" s="203"/>
      <c r="F18" s="68"/>
      <c r="G18" s="235"/>
      <c r="H18" s="235"/>
      <c r="I18" s="71">
        <f>$I$12+$I$16+$I$14</f>
        <v>0</v>
      </c>
      <c r="J18" s="73"/>
      <c r="K18" s="172"/>
      <c r="L18" s="48"/>
    </row>
    <row r="19" spans="1:17" ht="6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172"/>
      <c r="L19" s="51"/>
    </row>
    <row r="20" spans="1:17" ht="14.65" customHeight="1" thickBot="1" x14ac:dyDescent="0.25">
      <c r="A20" s="194" t="s">
        <v>83</v>
      </c>
      <c r="B20" s="195"/>
      <c r="C20" s="195"/>
      <c r="D20" s="195"/>
      <c r="E20" s="195"/>
      <c r="F20" s="74"/>
      <c r="G20" s="221" t="s">
        <v>16</v>
      </c>
      <c r="H20" s="221"/>
      <c r="I20" s="75">
        <v>12</v>
      </c>
      <c r="J20" s="76"/>
      <c r="K20" s="174"/>
      <c r="L20" s="48"/>
    </row>
    <row r="21" spans="1:17" ht="10.15" customHeight="1" thickBot="1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51"/>
    </row>
    <row r="22" spans="1:17" ht="17.649999999999999" customHeight="1" thickBot="1" x14ac:dyDescent="0.25">
      <c r="A22" s="225" t="s">
        <v>107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  <c r="L22" s="51"/>
    </row>
    <row r="23" spans="1:17" ht="3.6" customHeight="1" thickBot="1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51"/>
    </row>
    <row r="24" spans="1:17" ht="13.15" customHeight="1" x14ac:dyDescent="0.2">
      <c r="A24" s="205" t="s">
        <v>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  <c r="L24" s="51"/>
    </row>
    <row r="25" spans="1:17" ht="13.15" customHeight="1" thickBot="1" x14ac:dyDescent="0.25">
      <c r="A25" s="228" t="s">
        <v>18</v>
      </c>
      <c r="B25" s="229"/>
      <c r="C25" s="229"/>
      <c r="D25" s="79"/>
      <c r="E25" s="80"/>
      <c r="F25" s="81" t="s">
        <v>14</v>
      </c>
      <c r="G25" s="82">
        <v>0</v>
      </c>
      <c r="H25" s="83"/>
      <c r="I25" s="84">
        <v>0</v>
      </c>
      <c r="J25" s="85">
        <f>$G$25*$I$25</f>
        <v>0</v>
      </c>
      <c r="K25" s="86"/>
      <c r="L25" s="51"/>
    </row>
    <row r="26" spans="1:17" ht="13.9" customHeight="1" thickBot="1" x14ac:dyDescent="0.25">
      <c r="A26" s="230"/>
      <c r="B26" s="231"/>
      <c r="C26" s="232"/>
      <c r="D26" s="87"/>
      <c r="E26" s="87"/>
      <c r="F26" s="88" t="s">
        <v>14</v>
      </c>
      <c r="G26" s="89">
        <v>0</v>
      </c>
      <c r="H26" s="90"/>
      <c r="I26" s="91">
        <v>0</v>
      </c>
      <c r="J26" s="92">
        <f>$G$26*$I$26</f>
        <v>0</v>
      </c>
      <c r="K26" s="93"/>
      <c r="L26" s="51"/>
    </row>
    <row r="27" spans="1:17" ht="3.6" customHeight="1" thickBot="1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1"/>
    </row>
    <row r="28" spans="1:17" ht="15.6" customHeight="1" thickBot="1" x14ac:dyDescent="0.25">
      <c r="A28" s="205" t="s">
        <v>84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7"/>
      <c r="L28" s="32"/>
      <c r="M28" s="31"/>
      <c r="N28" s="21"/>
      <c r="O28" s="21"/>
      <c r="P28" s="21"/>
      <c r="Q28" s="21"/>
    </row>
    <row r="29" spans="1:17" ht="22.9" customHeight="1" x14ac:dyDescent="0.2">
      <c r="A29" s="275"/>
      <c r="B29" s="276"/>
      <c r="C29" s="276"/>
      <c r="D29" s="276"/>
      <c r="E29" s="276"/>
      <c r="F29" s="276"/>
      <c r="G29" s="276"/>
      <c r="H29" s="276"/>
      <c r="I29" s="94" t="s">
        <v>19</v>
      </c>
      <c r="J29" s="95" t="s">
        <v>28</v>
      </c>
      <c r="K29" s="96"/>
      <c r="L29" s="188" t="s">
        <v>129</v>
      </c>
      <c r="M29" s="189"/>
      <c r="N29" s="164" t="s">
        <v>78</v>
      </c>
      <c r="O29" s="165"/>
      <c r="P29" s="35" t="s">
        <v>77</v>
      </c>
      <c r="Q29" s="36"/>
    </row>
    <row r="30" spans="1:17" ht="21" customHeight="1" x14ac:dyDescent="0.2">
      <c r="A30" s="202" t="s">
        <v>85</v>
      </c>
      <c r="B30" s="203"/>
      <c r="C30" s="203"/>
      <c r="D30" s="203"/>
      <c r="E30" s="203"/>
      <c r="F30" s="81" t="s">
        <v>20</v>
      </c>
      <c r="G30" s="82">
        <v>0</v>
      </c>
      <c r="H30" s="83"/>
      <c r="I30" s="84">
        <v>0</v>
      </c>
      <c r="J30" s="85">
        <f>I30*G30</f>
        <v>0</v>
      </c>
      <c r="K30" s="97"/>
      <c r="L30" s="37" t="s">
        <v>76</v>
      </c>
      <c r="M30" s="42">
        <v>0</v>
      </c>
      <c r="N30" s="37" t="s">
        <v>76</v>
      </c>
      <c r="O30" s="42">
        <v>0</v>
      </c>
      <c r="P30" s="37" t="s">
        <v>76</v>
      </c>
      <c r="Q30" s="42">
        <v>0</v>
      </c>
    </row>
    <row r="31" spans="1:17" ht="15" customHeight="1" x14ac:dyDescent="0.2">
      <c r="A31" s="236"/>
      <c r="B31" s="237"/>
      <c r="C31" s="237"/>
      <c r="D31" s="237"/>
      <c r="E31" s="237"/>
      <c r="F31" s="81" t="s">
        <v>20</v>
      </c>
      <c r="G31" s="82">
        <v>0</v>
      </c>
      <c r="H31" s="83"/>
      <c r="I31" s="84">
        <v>0</v>
      </c>
      <c r="J31" s="85">
        <f t="shared" ref="J31:J35" si="0">I31*G31</f>
        <v>0</v>
      </c>
      <c r="K31" s="97"/>
      <c r="L31" s="38" t="s">
        <v>73</v>
      </c>
      <c r="M31" s="43">
        <v>0</v>
      </c>
      <c r="N31" s="38" t="s">
        <v>73</v>
      </c>
      <c r="O31" s="43">
        <v>0</v>
      </c>
      <c r="P31" s="38" t="s">
        <v>73</v>
      </c>
      <c r="Q31" s="43">
        <v>0</v>
      </c>
    </row>
    <row r="32" spans="1:17" ht="15" customHeight="1" x14ac:dyDescent="0.2">
      <c r="A32" s="236"/>
      <c r="B32" s="237"/>
      <c r="C32" s="237"/>
      <c r="D32" s="237"/>
      <c r="E32" s="237"/>
      <c r="F32" s="81" t="s">
        <v>20</v>
      </c>
      <c r="G32" s="82">
        <v>0</v>
      </c>
      <c r="H32" s="83"/>
      <c r="I32" s="84">
        <v>0</v>
      </c>
      <c r="J32" s="85">
        <f t="shared" si="0"/>
        <v>0</v>
      </c>
      <c r="K32" s="97"/>
      <c r="L32" s="37" t="s">
        <v>72</v>
      </c>
      <c r="M32" s="44">
        <v>0</v>
      </c>
      <c r="N32" s="37" t="s">
        <v>72</v>
      </c>
      <c r="O32" s="44">
        <v>0</v>
      </c>
      <c r="P32" s="37" t="s">
        <v>72</v>
      </c>
      <c r="Q32" s="44">
        <v>0</v>
      </c>
    </row>
    <row r="33" spans="1:17" ht="15" customHeight="1" x14ac:dyDescent="0.2">
      <c r="A33" s="236"/>
      <c r="B33" s="237"/>
      <c r="C33" s="237"/>
      <c r="D33" s="237"/>
      <c r="E33" s="237"/>
      <c r="F33" s="81" t="s">
        <v>20</v>
      </c>
      <c r="G33" s="82">
        <v>0</v>
      </c>
      <c r="H33" s="83"/>
      <c r="I33" s="84">
        <v>0</v>
      </c>
      <c r="J33" s="85">
        <f t="shared" si="0"/>
        <v>0</v>
      </c>
      <c r="K33" s="97"/>
      <c r="L33" s="39" t="s">
        <v>74</v>
      </c>
      <c r="M33" s="46">
        <f>M30+(M30*M31)+((M30*M31)*M32)</f>
        <v>0</v>
      </c>
      <c r="N33" s="39" t="s">
        <v>74</v>
      </c>
      <c r="O33" s="46">
        <f>O30+(O30*O31)+((O30*O31)*O32)</f>
        <v>0</v>
      </c>
      <c r="P33" s="39" t="s">
        <v>74</v>
      </c>
      <c r="Q33" s="46">
        <f>Q30+(Q30*Q31)+((Q30*Q31)*Q32)</f>
        <v>0</v>
      </c>
    </row>
    <row r="34" spans="1:17" ht="15" customHeight="1" x14ac:dyDescent="0.2">
      <c r="A34" s="236"/>
      <c r="B34" s="237"/>
      <c r="C34" s="237"/>
      <c r="D34" s="237"/>
      <c r="E34" s="237"/>
      <c r="F34" s="81" t="s">
        <v>20</v>
      </c>
      <c r="G34" s="82">
        <v>0</v>
      </c>
      <c r="H34" s="83"/>
      <c r="I34" s="84">
        <v>0</v>
      </c>
      <c r="J34" s="85">
        <f t="shared" si="0"/>
        <v>0</v>
      </c>
      <c r="K34" s="97"/>
      <c r="L34" s="38" t="s">
        <v>70</v>
      </c>
      <c r="M34" s="45">
        <v>0</v>
      </c>
      <c r="N34" s="38" t="s">
        <v>70</v>
      </c>
      <c r="O34" s="45">
        <v>0</v>
      </c>
      <c r="P34" s="38" t="s">
        <v>70</v>
      </c>
      <c r="Q34" s="45">
        <v>0</v>
      </c>
    </row>
    <row r="35" spans="1:17" ht="15" customHeight="1" thickBot="1" x14ac:dyDescent="0.25">
      <c r="A35" s="236"/>
      <c r="B35" s="237"/>
      <c r="C35" s="237"/>
      <c r="D35" s="237"/>
      <c r="E35" s="237"/>
      <c r="F35" s="81" t="s">
        <v>20</v>
      </c>
      <c r="G35" s="82">
        <v>0</v>
      </c>
      <c r="H35" s="83"/>
      <c r="I35" s="84">
        <v>0</v>
      </c>
      <c r="J35" s="85">
        <f t="shared" si="0"/>
        <v>0</v>
      </c>
      <c r="K35" s="97"/>
      <c r="L35" s="40" t="s">
        <v>75</v>
      </c>
      <c r="M35" s="41" t="e">
        <f>(M33/M34)/60*45</f>
        <v>#DIV/0!</v>
      </c>
      <c r="N35" s="40" t="s">
        <v>75</v>
      </c>
      <c r="O35" s="41" t="e">
        <f>(O33/O34)/60*45</f>
        <v>#DIV/0!</v>
      </c>
      <c r="P35" s="40" t="s">
        <v>75</v>
      </c>
      <c r="Q35" s="41" t="e">
        <f>(Q33/Q34)/60*45</f>
        <v>#DIV/0!</v>
      </c>
    </row>
    <row r="36" spans="1:17" ht="24" customHeight="1" x14ac:dyDescent="0.2">
      <c r="A36" s="202" t="s">
        <v>86</v>
      </c>
      <c r="B36" s="203"/>
      <c r="C36" s="203"/>
      <c r="D36" s="203"/>
      <c r="E36" s="203"/>
      <c r="F36" s="81" t="s">
        <v>20</v>
      </c>
      <c r="G36" s="82">
        <v>0</v>
      </c>
      <c r="H36" s="83"/>
      <c r="I36" s="84">
        <v>0</v>
      </c>
      <c r="J36" s="85">
        <f>I36*G36</f>
        <v>0</v>
      </c>
      <c r="K36" s="97"/>
      <c r="L36" s="51"/>
    </row>
    <row r="37" spans="1:17" ht="15" customHeight="1" x14ac:dyDescent="0.2">
      <c r="A37" s="236"/>
      <c r="B37" s="237"/>
      <c r="C37" s="237"/>
      <c r="D37" s="237"/>
      <c r="E37" s="237"/>
      <c r="F37" s="98" t="s">
        <v>20</v>
      </c>
      <c r="G37" s="82">
        <v>0</v>
      </c>
      <c r="H37" s="83"/>
      <c r="I37" s="169">
        <v>0</v>
      </c>
      <c r="J37" s="85">
        <f t="shared" ref="J37:J41" si="1">I37*G37</f>
        <v>0</v>
      </c>
      <c r="K37" s="97"/>
      <c r="L37" s="51"/>
    </row>
    <row r="38" spans="1:17" ht="15" customHeight="1" x14ac:dyDescent="0.2">
      <c r="A38" s="236"/>
      <c r="B38" s="237"/>
      <c r="C38" s="237"/>
      <c r="D38" s="237"/>
      <c r="E38" s="237"/>
      <c r="F38" s="98" t="s">
        <v>20</v>
      </c>
      <c r="G38" s="82">
        <v>0</v>
      </c>
      <c r="H38" s="83"/>
      <c r="I38" s="168">
        <v>0</v>
      </c>
      <c r="J38" s="85">
        <f t="shared" si="1"/>
        <v>0</v>
      </c>
      <c r="K38" s="97"/>
      <c r="L38" s="51"/>
    </row>
    <row r="39" spans="1:17" ht="15" customHeight="1" x14ac:dyDescent="0.2">
      <c r="A39" s="236"/>
      <c r="B39" s="237"/>
      <c r="C39" s="237"/>
      <c r="D39" s="237"/>
      <c r="E39" s="237"/>
      <c r="F39" s="98" t="s">
        <v>20</v>
      </c>
      <c r="G39" s="82">
        <v>0</v>
      </c>
      <c r="H39" s="83"/>
      <c r="I39" s="84">
        <v>0</v>
      </c>
      <c r="J39" s="85">
        <f t="shared" si="1"/>
        <v>0</v>
      </c>
      <c r="K39" s="97"/>
      <c r="L39" s="51"/>
    </row>
    <row r="40" spans="1:17" ht="15" customHeight="1" x14ac:dyDescent="0.2">
      <c r="A40" s="273" t="s">
        <v>21</v>
      </c>
      <c r="B40" s="274"/>
      <c r="C40" s="274"/>
      <c r="D40" s="274"/>
      <c r="E40" s="274"/>
      <c r="F40" s="274"/>
      <c r="G40" s="99">
        <f>SUM(G30:G39)</f>
        <v>0</v>
      </c>
      <c r="H40" s="238"/>
      <c r="I40" s="238"/>
      <c r="J40" s="239"/>
      <c r="K40" s="97"/>
      <c r="L40" s="51"/>
    </row>
    <row r="41" spans="1:17" ht="15" customHeight="1" x14ac:dyDescent="0.2">
      <c r="A41" s="202" t="s">
        <v>22</v>
      </c>
      <c r="B41" s="203"/>
      <c r="C41" s="203"/>
      <c r="D41" s="203"/>
      <c r="E41" s="203"/>
      <c r="F41" s="81" t="s">
        <v>20</v>
      </c>
      <c r="G41" s="82">
        <v>0</v>
      </c>
      <c r="H41" s="160" t="e">
        <f>$G$41/$G$40</f>
        <v>#DIV/0!</v>
      </c>
      <c r="I41" s="84">
        <v>0</v>
      </c>
      <c r="J41" s="85">
        <f t="shared" si="1"/>
        <v>0</v>
      </c>
      <c r="K41" s="97"/>
      <c r="L41" s="30" t="s">
        <v>59</v>
      </c>
    </row>
    <row r="42" spans="1:17" ht="15.6" customHeight="1" thickBot="1" x14ac:dyDescent="0.25">
      <c r="A42" s="194" t="s">
        <v>58</v>
      </c>
      <c r="B42" s="195"/>
      <c r="C42" s="195"/>
      <c r="D42" s="195"/>
      <c r="E42" s="195"/>
      <c r="F42" s="195"/>
      <c r="G42" s="101"/>
      <c r="H42" s="102"/>
      <c r="I42" s="103"/>
      <c r="J42" s="104">
        <f>SUM(J30:J41)</f>
        <v>0</v>
      </c>
      <c r="K42" s="105" t="e">
        <f>$J$42/$J$122</f>
        <v>#DIV/0!</v>
      </c>
      <c r="L42" s="51"/>
    </row>
    <row r="43" spans="1:17" ht="5.65" customHeight="1" thickBo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51"/>
    </row>
    <row r="44" spans="1:17" ht="14.65" customHeight="1" x14ac:dyDescent="0.2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7"/>
      <c r="L44" s="51"/>
    </row>
    <row r="45" spans="1:17" ht="15.6" customHeight="1" x14ac:dyDescent="0.2">
      <c r="A45" s="210"/>
      <c r="B45" s="211"/>
      <c r="C45" s="211"/>
      <c r="D45" s="211"/>
      <c r="E45" s="212"/>
      <c r="F45" s="81" t="s">
        <v>14</v>
      </c>
      <c r="G45" s="106">
        <v>0</v>
      </c>
      <c r="H45" s="107" t="s">
        <v>11</v>
      </c>
      <c r="I45" s="84">
        <v>0</v>
      </c>
      <c r="J45" s="85">
        <f>G45*I45</f>
        <v>0</v>
      </c>
      <c r="K45" s="86"/>
      <c r="L45" s="51"/>
    </row>
    <row r="46" spans="1:17" ht="15.6" customHeight="1" x14ac:dyDescent="0.2">
      <c r="A46" s="210"/>
      <c r="B46" s="211"/>
      <c r="C46" s="211"/>
      <c r="D46" s="211"/>
      <c r="E46" s="212"/>
      <c r="F46" s="81" t="s">
        <v>14</v>
      </c>
      <c r="G46" s="106">
        <v>0</v>
      </c>
      <c r="H46" s="107" t="s">
        <v>11</v>
      </c>
      <c r="I46" s="84">
        <v>0</v>
      </c>
      <c r="J46" s="85">
        <f>G46*I46</f>
        <v>0</v>
      </c>
      <c r="K46" s="97"/>
      <c r="L46" s="51"/>
    </row>
    <row r="47" spans="1:17" ht="15.6" customHeight="1" x14ac:dyDescent="0.2">
      <c r="A47" s="210"/>
      <c r="B47" s="211"/>
      <c r="C47" s="211"/>
      <c r="D47" s="211"/>
      <c r="E47" s="212"/>
      <c r="F47" s="81" t="s">
        <v>14</v>
      </c>
      <c r="G47" s="106">
        <v>0</v>
      </c>
      <c r="H47" s="107" t="s">
        <v>11</v>
      </c>
      <c r="I47" s="84">
        <v>0</v>
      </c>
      <c r="J47" s="85">
        <f>G47*I47</f>
        <v>0</v>
      </c>
      <c r="K47" s="97"/>
      <c r="L47" s="51"/>
    </row>
    <row r="48" spans="1:17" ht="15.6" customHeight="1" thickBot="1" x14ac:dyDescent="0.25">
      <c r="A48" s="194" t="s">
        <v>58</v>
      </c>
      <c r="B48" s="195"/>
      <c r="C48" s="195"/>
      <c r="D48" s="195"/>
      <c r="E48" s="195"/>
      <c r="F48" s="195"/>
      <c r="G48" s="101"/>
      <c r="H48" s="102"/>
      <c r="I48" s="103"/>
      <c r="J48" s="104">
        <f>SUM(J45:J47)</f>
        <v>0</v>
      </c>
      <c r="K48" s="105" t="e">
        <f>$J$48/$J$122</f>
        <v>#DIV/0!</v>
      </c>
      <c r="L48" s="51"/>
    </row>
    <row r="49" spans="1:12" ht="5.65" customHeight="1" thickBot="1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12" customHeight="1" x14ac:dyDescent="0.2">
      <c r="A50" s="205" t="s">
        <v>87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7"/>
      <c r="L50" s="51"/>
    </row>
    <row r="51" spans="1:12" ht="15" customHeight="1" x14ac:dyDescent="0.2">
      <c r="A51" s="258" t="s">
        <v>88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108"/>
      <c r="L51" s="51"/>
    </row>
    <row r="52" spans="1:12" ht="15.6" customHeight="1" x14ac:dyDescent="0.2">
      <c r="A52" s="260" t="s">
        <v>89</v>
      </c>
      <c r="B52" s="261"/>
      <c r="C52" s="261"/>
      <c r="D52" s="261"/>
      <c r="E52" s="261"/>
      <c r="F52" s="261"/>
      <c r="G52" s="109">
        <v>0</v>
      </c>
      <c r="H52" s="238"/>
      <c r="I52" s="238"/>
      <c r="J52" s="238"/>
      <c r="K52" s="108"/>
      <c r="L52" s="51"/>
    </row>
    <row r="53" spans="1:12" ht="15.6" customHeight="1" x14ac:dyDescent="0.2">
      <c r="A53" s="260" t="s">
        <v>23</v>
      </c>
      <c r="B53" s="261"/>
      <c r="C53" s="261"/>
      <c r="D53" s="261"/>
      <c r="E53" s="261"/>
      <c r="F53" s="261"/>
      <c r="G53" s="110">
        <f>$G$52*$I$20</f>
        <v>0</v>
      </c>
      <c r="H53" s="100"/>
      <c r="I53" s="100"/>
      <c r="J53" s="100"/>
      <c r="K53" s="108"/>
      <c r="L53" s="51"/>
    </row>
    <row r="54" spans="1:12" ht="12.6" customHeight="1" thickBot="1" x14ac:dyDescent="0.25">
      <c r="A54" s="264" t="s">
        <v>90</v>
      </c>
      <c r="B54" s="265"/>
      <c r="C54" s="265"/>
      <c r="D54" s="265"/>
      <c r="E54" s="111"/>
      <c r="F54" s="111"/>
      <c r="G54" s="111"/>
      <c r="H54" s="111"/>
      <c r="I54" s="112" t="s">
        <v>91</v>
      </c>
      <c r="J54" s="113"/>
      <c r="K54" s="108"/>
      <c r="L54" s="51"/>
    </row>
    <row r="55" spans="1:12" ht="15.6" customHeight="1" thickBot="1" x14ac:dyDescent="0.25">
      <c r="A55" s="266">
        <v>1</v>
      </c>
      <c r="B55" s="267"/>
      <c r="C55" s="267"/>
      <c r="D55" s="267"/>
      <c r="E55" s="261" t="s">
        <v>92</v>
      </c>
      <c r="F55" s="261"/>
      <c r="G55" s="114">
        <f>G53*A55</f>
        <v>0</v>
      </c>
      <c r="H55" s="83"/>
      <c r="I55" s="84">
        <v>0</v>
      </c>
      <c r="J55" s="85">
        <f>$G$55*$I$55</f>
        <v>0</v>
      </c>
      <c r="K55" s="108"/>
      <c r="L55" s="51"/>
    </row>
    <row r="56" spans="1:12" ht="15" customHeight="1" x14ac:dyDescent="0.2">
      <c r="A56" s="268" t="s">
        <v>93</v>
      </c>
      <c r="B56" s="269"/>
      <c r="C56" s="269"/>
      <c r="D56" s="269"/>
      <c r="E56" s="269"/>
      <c r="F56" s="269"/>
      <c r="G56" s="269"/>
      <c r="H56" s="269"/>
      <c r="I56" s="269"/>
      <c r="J56" s="269"/>
      <c r="K56" s="108"/>
      <c r="L56" s="51"/>
    </row>
    <row r="57" spans="1:12" ht="14.65" customHeight="1" thickBot="1" x14ac:dyDescent="0.25">
      <c r="A57" s="270">
        <v>80</v>
      </c>
      <c r="B57" s="271"/>
      <c r="C57" s="271"/>
      <c r="D57" s="271"/>
      <c r="E57" s="115"/>
      <c r="F57" s="198" t="s">
        <v>24</v>
      </c>
      <c r="G57" s="198"/>
      <c r="H57" s="272"/>
      <c r="I57" s="91">
        <v>0</v>
      </c>
      <c r="J57" s="92">
        <f>$G$53*$I$57</f>
        <v>0</v>
      </c>
      <c r="K57" s="105" t="e">
        <f>($J$55+$J$57)/$J$122</f>
        <v>#DIV/0!</v>
      </c>
      <c r="L57" s="51"/>
    </row>
    <row r="58" spans="1:12" ht="3.6" customHeight="1" thickBot="1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51"/>
    </row>
    <row r="59" spans="1:12" ht="23.65" customHeight="1" x14ac:dyDescent="0.2">
      <c r="A59" s="205" t="s">
        <v>118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51"/>
    </row>
    <row r="60" spans="1:12" ht="67.5" customHeight="1" x14ac:dyDescent="0.2">
      <c r="A60" s="262"/>
      <c r="B60" s="263"/>
      <c r="C60" s="263"/>
      <c r="D60" s="263"/>
      <c r="E60" s="263"/>
      <c r="F60" s="156" t="s">
        <v>25</v>
      </c>
      <c r="G60" s="157" t="s">
        <v>26</v>
      </c>
      <c r="H60" s="158" t="s">
        <v>27</v>
      </c>
      <c r="I60" s="158" t="s">
        <v>119</v>
      </c>
      <c r="J60" s="159" t="s">
        <v>28</v>
      </c>
      <c r="K60" s="96"/>
      <c r="L60" s="51"/>
    </row>
    <row r="61" spans="1:12" ht="14.65" customHeight="1" x14ac:dyDescent="0.2">
      <c r="A61" s="202" t="s">
        <v>29</v>
      </c>
      <c r="B61" s="203"/>
      <c r="C61" s="203"/>
      <c r="D61" s="203"/>
      <c r="E61" s="80"/>
      <c r="F61" s="116">
        <v>0</v>
      </c>
      <c r="G61" s="117">
        <v>0</v>
      </c>
      <c r="H61" s="118" t="e">
        <f>F61/$I$18</f>
        <v>#DIV/0!</v>
      </c>
      <c r="I61" s="119" t="e">
        <f>$F$61/$I$18</f>
        <v>#DIV/0!</v>
      </c>
      <c r="J61" s="85">
        <f>$G$61*$F$61</f>
        <v>0</v>
      </c>
      <c r="K61" s="86"/>
      <c r="L61" s="51"/>
    </row>
    <row r="62" spans="1:12" ht="14.1" customHeight="1" x14ac:dyDescent="0.2">
      <c r="A62" s="121"/>
      <c r="B62" s="79"/>
      <c r="C62" s="79"/>
      <c r="D62" s="79"/>
      <c r="E62" s="79"/>
      <c r="F62" s="79"/>
      <c r="G62" s="252" t="s">
        <v>30</v>
      </c>
      <c r="H62" s="252"/>
      <c r="I62" s="252"/>
      <c r="J62" s="122" t="e">
        <f>$J$63/$I$20/$I$12</f>
        <v>#DIV/0!</v>
      </c>
      <c r="K62" s="86"/>
      <c r="L62" s="51"/>
    </row>
    <row r="63" spans="1:12" ht="14.1" customHeight="1" thickBot="1" x14ac:dyDescent="0.25">
      <c r="A63" s="194" t="s">
        <v>58</v>
      </c>
      <c r="B63" s="195"/>
      <c r="C63" s="195"/>
      <c r="D63" s="195"/>
      <c r="E63" s="195"/>
      <c r="F63" s="195"/>
      <c r="G63" s="195"/>
      <c r="H63" s="195"/>
      <c r="I63" s="204"/>
      <c r="J63" s="104">
        <f>SUM($J$61:$J$61)</f>
        <v>0</v>
      </c>
      <c r="K63" s="105" t="e">
        <f>$J$63/$J$122</f>
        <v>#DIV/0!</v>
      </c>
      <c r="L63" s="51"/>
    </row>
    <row r="64" spans="1:12" ht="15" customHeight="1" thickBot="1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51"/>
    </row>
    <row r="65" spans="1:15" x14ac:dyDescent="0.2">
      <c r="A65" s="205" t="s">
        <v>124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7"/>
      <c r="L65" s="51"/>
    </row>
    <row r="66" spans="1:15" ht="30" customHeight="1" x14ac:dyDescent="0.2">
      <c r="A66" s="123"/>
      <c r="B66" s="124"/>
      <c r="C66" s="124"/>
      <c r="D66" s="124"/>
      <c r="E66" s="124"/>
      <c r="F66" s="125" t="s">
        <v>94</v>
      </c>
      <c r="G66" s="209" t="s">
        <v>121</v>
      </c>
      <c r="H66" s="209"/>
      <c r="I66" s="127" t="s">
        <v>31</v>
      </c>
      <c r="J66" s="127"/>
      <c r="K66" s="86"/>
      <c r="L66" s="51"/>
    </row>
    <row r="67" spans="1:15" ht="9.6" customHeight="1" x14ac:dyDescent="0.2">
      <c r="A67" s="123"/>
      <c r="B67" s="124"/>
      <c r="C67" s="124"/>
      <c r="D67" s="124"/>
      <c r="E67" s="124"/>
      <c r="F67" s="253" t="s">
        <v>120</v>
      </c>
      <c r="G67" s="254"/>
      <c r="H67" s="255"/>
      <c r="I67" s="125"/>
      <c r="J67" s="125"/>
      <c r="K67" s="86"/>
      <c r="L67" s="51"/>
    </row>
    <row r="68" spans="1:15" ht="15" customHeight="1" x14ac:dyDescent="0.2">
      <c r="A68" s="202" t="s">
        <v>32</v>
      </c>
      <c r="B68" s="203"/>
      <c r="C68" s="203"/>
      <c r="D68" s="203"/>
      <c r="E68" s="203"/>
      <c r="F68" s="128">
        <v>0</v>
      </c>
      <c r="G68" s="256"/>
      <c r="H68" s="256"/>
      <c r="I68" s="129"/>
      <c r="J68" s="130">
        <f>IF(F68="","1",F68)*IF(G68="","1",G68)*IF(I68="","1",I68)</f>
        <v>0</v>
      </c>
      <c r="K68" s="86"/>
      <c r="L68" s="51"/>
    </row>
    <row r="69" spans="1:15" ht="15" customHeight="1" x14ac:dyDescent="0.2">
      <c r="A69" s="202" t="s">
        <v>33</v>
      </c>
      <c r="B69" s="203"/>
      <c r="C69" s="203"/>
      <c r="D69" s="203"/>
      <c r="E69" s="203"/>
      <c r="F69" s="126">
        <v>0</v>
      </c>
      <c r="G69" s="209"/>
      <c r="H69" s="209"/>
      <c r="I69" s="129"/>
      <c r="J69" s="130">
        <f>IF(F69="",1,F69)*IF(G69="",1,G69)*IF(I69="",1,I69)</f>
        <v>0</v>
      </c>
      <c r="K69" s="86"/>
      <c r="L69" s="51"/>
      <c r="O69" s="55"/>
    </row>
    <row r="70" spans="1:15" ht="15" customHeight="1" x14ac:dyDescent="0.2">
      <c r="A70" s="202" t="s">
        <v>34</v>
      </c>
      <c r="B70" s="203"/>
      <c r="C70" s="203"/>
      <c r="D70" s="203"/>
      <c r="E70" s="203"/>
      <c r="F70" s="126">
        <v>0</v>
      </c>
      <c r="G70" s="209"/>
      <c r="H70" s="209"/>
      <c r="I70" s="129"/>
      <c r="J70" s="130">
        <f>IF(F70="",1,F70)*IF(G70="",1,G70)*IF(I70="",1,I70)</f>
        <v>0</v>
      </c>
      <c r="K70" s="86"/>
      <c r="L70" s="51"/>
    </row>
    <row r="71" spans="1:15" ht="15" customHeight="1" x14ac:dyDescent="0.2">
      <c r="A71" s="202" t="s">
        <v>35</v>
      </c>
      <c r="B71" s="203"/>
      <c r="C71" s="203"/>
      <c r="D71" s="203"/>
      <c r="E71" s="203"/>
      <c r="F71" s="126">
        <v>0</v>
      </c>
      <c r="G71" s="209"/>
      <c r="H71" s="209"/>
      <c r="I71" s="129"/>
      <c r="J71" s="130">
        <f>IF(F71="",1,F71)*IF(G71="",1,G71)*IF(I71="",1,I71)</f>
        <v>0</v>
      </c>
      <c r="K71" s="86"/>
      <c r="L71" s="51"/>
    </row>
    <row r="72" spans="1:15" ht="14.65" customHeight="1" x14ac:dyDescent="0.2">
      <c r="A72" s="202" t="s">
        <v>36</v>
      </c>
      <c r="B72" s="203"/>
      <c r="C72" s="203"/>
      <c r="D72" s="203"/>
      <c r="E72" s="203"/>
      <c r="F72" s="126">
        <v>0</v>
      </c>
      <c r="G72" s="209"/>
      <c r="H72" s="209"/>
      <c r="I72" s="129"/>
      <c r="J72" s="130">
        <f>IF(F72="",1,F72)*IF(G72="",1,G72)*IF(I72="",1,I72)</f>
        <v>0</v>
      </c>
      <c r="K72" s="86"/>
      <c r="L72" s="51"/>
    </row>
    <row r="73" spans="1:15" ht="15" customHeight="1" x14ac:dyDescent="0.2">
      <c r="A73" s="202" t="s">
        <v>37</v>
      </c>
      <c r="B73" s="203"/>
      <c r="C73" s="203"/>
      <c r="D73" s="203"/>
      <c r="E73" s="203"/>
      <c r="F73" s="126">
        <v>0</v>
      </c>
      <c r="G73" s="209"/>
      <c r="H73" s="209"/>
      <c r="I73" s="129"/>
      <c r="J73" s="130">
        <f>(IF(F73="","1",F73))*(IF(G73="","1",G73))*(IF(I73="","1",I73))</f>
        <v>0</v>
      </c>
      <c r="K73" s="86"/>
      <c r="L73" s="51"/>
    </row>
    <row r="74" spans="1:15" ht="39.4" customHeight="1" x14ac:dyDescent="0.2">
      <c r="A74" s="202" t="s">
        <v>38</v>
      </c>
      <c r="B74" s="203"/>
      <c r="C74" s="203"/>
      <c r="D74" s="203"/>
      <c r="E74" s="203"/>
      <c r="F74" s="126">
        <v>0</v>
      </c>
      <c r="G74" s="209"/>
      <c r="H74" s="209"/>
      <c r="I74" s="129"/>
      <c r="J74" s="130">
        <f>IF(F$74="",1,F74)*IF(G74="",1,G74)*IF(I74="",1,I74)</f>
        <v>0</v>
      </c>
      <c r="K74" s="86"/>
      <c r="L74" s="56"/>
    </row>
    <row r="75" spans="1:15" ht="15" customHeight="1" x14ac:dyDescent="0.2">
      <c r="A75" s="202" t="s">
        <v>39</v>
      </c>
      <c r="B75" s="203"/>
      <c r="C75" s="203"/>
      <c r="D75" s="203"/>
      <c r="E75" s="203"/>
      <c r="F75" s="126">
        <v>0</v>
      </c>
      <c r="G75" s="209"/>
      <c r="H75" s="209"/>
      <c r="I75" s="129"/>
      <c r="J75" s="130">
        <f>IF(F$75="",1,F75)*IF(G75="",1,G75)*IF(I75="",1,I75)</f>
        <v>0</v>
      </c>
      <c r="K75" s="86"/>
      <c r="L75" s="51"/>
    </row>
    <row r="76" spans="1:15" ht="15" customHeight="1" x14ac:dyDescent="0.2">
      <c r="A76" s="202" t="s">
        <v>0</v>
      </c>
      <c r="B76" s="203"/>
      <c r="C76" s="203"/>
      <c r="D76" s="203"/>
      <c r="E76" s="203"/>
      <c r="F76" s="126">
        <v>0</v>
      </c>
      <c r="G76" s="209"/>
      <c r="H76" s="209"/>
      <c r="I76" s="129"/>
      <c r="J76" s="130">
        <f>IF(F$76="",1,F76)*IF(G76="",1,G76)*IF(I76="",1,I76)</f>
        <v>0</v>
      </c>
      <c r="K76" s="86"/>
      <c r="L76" s="51"/>
    </row>
    <row r="77" spans="1:15" ht="15" customHeight="1" x14ac:dyDescent="0.2">
      <c r="A77" s="202" t="s">
        <v>122</v>
      </c>
      <c r="B77" s="203"/>
      <c r="C77" s="203"/>
      <c r="D77" s="203"/>
      <c r="E77" s="203"/>
      <c r="F77" s="126">
        <v>0</v>
      </c>
      <c r="G77" s="209"/>
      <c r="H77" s="209"/>
      <c r="I77" s="129"/>
      <c r="J77" s="130">
        <f>IF(F$77="",1,F77)*IF(G77="",1,G77)*IF(I77="",1,I77)</f>
        <v>0</v>
      </c>
      <c r="K77" s="86"/>
      <c r="L77" s="51"/>
    </row>
    <row r="78" spans="1:15" ht="15" customHeight="1" x14ac:dyDescent="0.2">
      <c r="A78" s="282"/>
      <c r="B78" s="282"/>
      <c r="C78" s="282"/>
      <c r="D78" s="282"/>
      <c r="E78" s="80"/>
      <c r="F78" s="126">
        <v>0</v>
      </c>
      <c r="G78" s="209"/>
      <c r="H78" s="209"/>
      <c r="I78" s="129"/>
      <c r="J78" s="130">
        <f>IF(F78="",1,F78)*IF(G78="",1,G78)*IF(I78="",1,I78)</f>
        <v>0</v>
      </c>
      <c r="K78" s="86"/>
      <c r="L78" s="51"/>
    </row>
    <row r="79" spans="1:15" ht="15" customHeight="1" x14ac:dyDescent="0.2">
      <c r="A79" s="208"/>
      <c r="B79" s="208"/>
      <c r="C79" s="208"/>
      <c r="D79" s="208"/>
      <c r="E79" s="161"/>
      <c r="F79" s="126">
        <v>0</v>
      </c>
      <c r="G79" s="209"/>
      <c r="H79" s="209"/>
      <c r="I79" s="129"/>
      <c r="J79" s="130">
        <f>IF(F79="",1,F79)*IF(G79="",1,G79)*IF(I79="",1,I79)</f>
        <v>0</v>
      </c>
      <c r="K79" s="86"/>
      <c r="L79" s="51"/>
    </row>
    <row r="80" spans="1:15" ht="15" customHeight="1" x14ac:dyDescent="0.2">
      <c r="A80" s="208"/>
      <c r="B80" s="208"/>
      <c r="C80" s="208"/>
      <c r="D80" s="208"/>
      <c r="E80" s="80"/>
      <c r="F80" s="126">
        <v>0</v>
      </c>
      <c r="G80" s="209"/>
      <c r="H80" s="209"/>
      <c r="I80" s="129"/>
      <c r="J80" s="130">
        <f>IF(F80="",1,F80)*IF(G80="",1,G80)*IF(I80="",1,I80)</f>
        <v>0</v>
      </c>
      <c r="K80" s="86"/>
      <c r="L80" s="51"/>
    </row>
    <row r="81" spans="1:17" ht="15" customHeight="1" x14ac:dyDescent="0.2">
      <c r="A81" s="208"/>
      <c r="B81" s="208"/>
      <c r="C81" s="208"/>
      <c r="D81" s="208"/>
      <c r="E81" s="80"/>
      <c r="F81" s="126">
        <v>0</v>
      </c>
      <c r="G81" s="209"/>
      <c r="H81" s="209"/>
      <c r="I81" s="129"/>
      <c r="J81" s="130">
        <f>IF(F81="",1,F81)*IF(G81="",1,G81)*IF(I81="",1,I81)</f>
        <v>0</v>
      </c>
      <c r="K81" s="86"/>
      <c r="L81" s="51"/>
    </row>
    <row r="82" spans="1:17" ht="15" customHeight="1" x14ac:dyDescent="0.2">
      <c r="A82" s="208"/>
      <c r="B82" s="208"/>
      <c r="C82" s="208"/>
      <c r="D82" s="208"/>
      <c r="E82" s="80"/>
      <c r="F82" s="126">
        <v>0</v>
      </c>
      <c r="G82" s="209"/>
      <c r="H82" s="209"/>
      <c r="I82" s="129"/>
      <c r="J82" s="130">
        <f>IF(F82="",1,F82)*IF(G82="",1,G82)*IF(I82="",1,I82)</f>
        <v>0</v>
      </c>
      <c r="K82" s="86"/>
      <c r="L82" s="51"/>
    </row>
    <row r="83" spans="1:17" ht="15" customHeight="1" thickBot="1" x14ac:dyDescent="0.25">
      <c r="A83" s="194" t="s">
        <v>58</v>
      </c>
      <c r="B83" s="195"/>
      <c r="C83" s="195"/>
      <c r="D83" s="195"/>
      <c r="E83" s="195"/>
      <c r="F83" s="195"/>
      <c r="G83" s="195"/>
      <c r="H83" s="195"/>
      <c r="I83" s="204"/>
      <c r="J83" s="104">
        <f>SUM($J$68:$J$82)</f>
        <v>0</v>
      </c>
      <c r="K83" s="105" t="e">
        <f>$J$83/$J$122</f>
        <v>#DIV/0!</v>
      </c>
      <c r="L83" s="51"/>
    </row>
    <row r="84" spans="1:17" ht="5.65" customHeight="1" thickBot="1" x14ac:dyDescent="0.2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51"/>
    </row>
    <row r="85" spans="1:17" ht="17.649999999999999" customHeight="1" x14ac:dyDescent="0.2">
      <c r="A85" s="205" t="s">
        <v>123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7"/>
      <c r="L85" s="29" t="s">
        <v>128</v>
      </c>
      <c r="M85" s="20"/>
      <c r="N85" s="21"/>
      <c r="O85" s="29" t="s">
        <v>127</v>
      </c>
      <c r="P85" s="20"/>
      <c r="Q85" s="21"/>
    </row>
    <row r="86" spans="1:17" ht="24" customHeight="1" x14ac:dyDescent="0.2">
      <c r="A86" s="202" t="s">
        <v>40</v>
      </c>
      <c r="B86" s="203"/>
      <c r="C86" s="203"/>
      <c r="D86" s="81" t="s">
        <v>109</v>
      </c>
      <c r="E86" s="131"/>
      <c r="F86" s="98" t="s">
        <v>20</v>
      </c>
      <c r="G86" s="131">
        <v>0</v>
      </c>
      <c r="H86" s="132" t="s">
        <v>41</v>
      </c>
      <c r="I86" s="84"/>
      <c r="J86" s="133">
        <f>I86*G86*E86</f>
        <v>0</v>
      </c>
      <c r="K86" s="97"/>
      <c r="L86" s="22" t="s">
        <v>69</v>
      </c>
      <c r="M86" s="23" t="s">
        <v>61</v>
      </c>
      <c r="N86" s="27">
        <v>0</v>
      </c>
      <c r="O86" s="22" t="s">
        <v>69</v>
      </c>
      <c r="P86" s="23" t="s">
        <v>61</v>
      </c>
      <c r="Q86" s="27">
        <v>0</v>
      </c>
    </row>
    <row r="87" spans="1:17" ht="34.5" customHeight="1" x14ac:dyDescent="0.2">
      <c r="A87" s="202" t="s">
        <v>42</v>
      </c>
      <c r="B87" s="203"/>
      <c r="C87" s="203"/>
      <c r="D87" s="81" t="s">
        <v>109</v>
      </c>
      <c r="E87" s="131"/>
      <c r="F87" s="98" t="s">
        <v>20</v>
      </c>
      <c r="G87" s="131">
        <v>0</v>
      </c>
      <c r="H87" s="132" t="s">
        <v>41</v>
      </c>
      <c r="I87" s="84"/>
      <c r="J87" s="133">
        <f t="shared" ref="J87:J89" si="2">I87*G87*E87</f>
        <v>0</v>
      </c>
      <c r="K87" s="97"/>
      <c r="L87" s="23" t="s">
        <v>71</v>
      </c>
      <c r="M87" s="23" t="s">
        <v>67</v>
      </c>
      <c r="N87" s="28">
        <v>0</v>
      </c>
      <c r="O87" s="23" t="s">
        <v>71</v>
      </c>
      <c r="P87" s="23" t="s">
        <v>67</v>
      </c>
      <c r="Q87" s="28">
        <v>0</v>
      </c>
    </row>
    <row r="88" spans="1:17" ht="22.5" x14ac:dyDescent="0.2">
      <c r="A88" s="202"/>
      <c r="B88" s="203"/>
      <c r="C88" s="203"/>
      <c r="D88" s="81" t="s">
        <v>109</v>
      </c>
      <c r="E88" s="131"/>
      <c r="F88" s="98" t="s">
        <v>20</v>
      </c>
      <c r="G88" s="131"/>
      <c r="H88" s="132" t="s">
        <v>41</v>
      </c>
      <c r="I88" s="84">
        <v>0</v>
      </c>
      <c r="J88" s="133">
        <f t="shared" si="2"/>
        <v>0</v>
      </c>
      <c r="K88" s="97"/>
      <c r="L88" s="23"/>
      <c r="M88" s="33" t="s">
        <v>66</v>
      </c>
      <c r="N88" s="24" t="e">
        <f>N86/N87</f>
        <v>#DIV/0!</v>
      </c>
      <c r="O88" s="23"/>
      <c r="P88" s="33" t="s">
        <v>66</v>
      </c>
      <c r="Q88" s="24" t="e">
        <f>Q86/Q87</f>
        <v>#DIV/0!</v>
      </c>
    </row>
    <row r="89" spans="1:17" x14ac:dyDescent="0.2">
      <c r="A89" s="202"/>
      <c r="B89" s="203"/>
      <c r="C89" s="203"/>
      <c r="D89" s="81" t="s">
        <v>109</v>
      </c>
      <c r="E89" s="131"/>
      <c r="F89" s="98" t="s">
        <v>20</v>
      </c>
      <c r="G89" s="131"/>
      <c r="H89" s="132" t="s">
        <v>41</v>
      </c>
      <c r="I89" s="84">
        <v>0</v>
      </c>
      <c r="J89" s="133">
        <f t="shared" si="2"/>
        <v>0</v>
      </c>
      <c r="K89" s="97"/>
      <c r="L89" s="23" t="s">
        <v>62</v>
      </c>
      <c r="M89" s="23" t="s">
        <v>67</v>
      </c>
      <c r="N89" s="28">
        <v>0</v>
      </c>
      <c r="O89" s="23" t="s">
        <v>62</v>
      </c>
      <c r="P89" s="23" t="s">
        <v>67</v>
      </c>
      <c r="Q89" s="28">
        <v>0</v>
      </c>
    </row>
    <row r="90" spans="1:17" ht="16.149999999999999" customHeight="1" thickBot="1" x14ac:dyDescent="0.25">
      <c r="A90" s="194" t="s">
        <v>58</v>
      </c>
      <c r="B90" s="195"/>
      <c r="C90" s="195"/>
      <c r="D90" s="195"/>
      <c r="E90" s="195"/>
      <c r="F90" s="195"/>
      <c r="G90" s="195"/>
      <c r="H90" s="195"/>
      <c r="I90" s="204"/>
      <c r="J90" s="104">
        <f>SUM(J86:J89)</f>
        <v>0</v>
      </c>
      <c r="K90" s="105" t="e">
        <f>$J$90/$J$122</f>
        <v>#DIV/0!</v>
      </c>
      <c r="L90" s="23" t="s">
        <v>63</v>
      </c>
      <c r="M90" s="23" t="s">
        <v>68</v>
      </c>
      <c r="N90" s="26" t="e">
        <f>N89*N88</f>
        <v>#DIV/0!</v>
      </c>
      <c r="O90" s="23" t="s">
        <v>63</v>
      </c>
      <c r="P90" s="23" t="s">
        <v>68</v>
      </c>
      <c r="Q90" s="26" t="e">
        <f>Q89*Q88</f>
        <v>#DIV/0!</v>
      </c>
    </row>
    <row r="91" spans="1:17" ht="13.5" thickBot="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34" t="s">
        <v>64</v>
      </c>
      <c r="M91" s="34" t="s">
        <v>65</v>
      </c>
      <c r="N91" s="25" t="e">
        <f>N90/$G$86</f>
        <v>#DIV/0!</v>
      </c>
      <c r="O91" s="34" t="s">
        <v>64</v>
      </c>
      <c r="P91" s="34" t="s">
        <v>65</v>
      </c>
      <c r="Q91" s="166" t="e">
        <f>Q90/$G$87</f>
        <v>#DIV/0!</v>
      </c>
    </row>
    <row r="92" spans="1:17" ht="13.9" customHeight="1" x14ac:dyDescent="0.2">
      <c r="A92" s="205" t="s">
        <v>125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7"/>
    </row>
    <row r="93" spans="1:17" ht="14.1" customHeight="1" x14ac:dyDescent="0.2">
      <c r="A93" s="283"/>
      <c r="B93" s="283"/>
      <c r="C93" s="283"/>
      <c r="D93" s="283"/>
      <c r="E93" s="80"/>
      <c r="F93" s="81" t="s">
        <v>14</v>
      </c>
      <c r="G93" s="106">
        <v>0</v>
      </c>
      <c r="H93" s="134" t="s">
        <v>11</v>
      </c>
      <c r="I93" s="84">
        <v>0</v>
      </c>
      <c r="J93" s="85">
        <f>$G$93*$I$93</f>
        <v>0</v>
      </c>
      <c r="K93" s="120"/>
      <c r="L93" s="51"/>
    </row>
    <row r="94" spans="1:17" ht="14.1" customHeight="1" x14ac:dyDescent="0.2">
      <c r="A94" s="284"/>
      <c r="B94" s="285"/>
      <c r="C94" s="285"/>
      <c r="D94" s="286"/>
      <c r="E94" s="80"/>
      <c r="F94" s="81" t="s">
        <v>14</v>
      </c>
      <c r="G94" s="131">
        <v>0</v>
      </c>
      <c r="H94" s="134" t="s">
        <v>11</v>
      </c>
      <c r="I94" s="84">
        <v>0</v>
      </c>
      <c r="J94" s="85">
        <f>$G$94*$I$94</f>
        <v>0</v>
      </c>
      <c r="K94" s="120"/>
      <c r="L94" s="51"/>
    </row>
    <row r="95" spans="1:17" ht="14.1" customHeight="1" thickBot="1" x14ac:dyDescent="0.25">
      <c r="A95" s="194" t="s">
        <v>58</v>
      </c>
      <c r="B95" s="195"/>
      <c r="C95" s="195"/>
      <c r="D95" s="195"/>
      <c r="E95" s="195"/>
      <c r="F95" s="195"/>
      <c r="G95" s="195"/>
      <c r="H95" s="195"/>
      <c r="I95" s="204"/>
      <c r="J95" s="135">
        <f>SUM(J93:J94)</f>
        <v>0</v>
      </c>
      <c r="K95" s="105" t="e">
        <f>$J$95/$J$122</f>
        <v>#DIV/0!</v>
      </c>
      <c r="L95" s="51"/>
    </row>
    <row r="96" spans="1:17" ht="5.65" customHeight="1" thickBot="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51"/>
    </row>
    <row r="97" spans="1:13" ht="15" customHeight="1" x14ac:dyDescent="0.2">
      <c r="A97" s="205" t="s">
        <v>95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7"/>
      <c r="L97" s="51"/>
    </row>
    <row r="98" spans="1:13" ht="15" customHeight="1" x14ac:dyDescent="0.2">
      <c r="A98" s="202" t="s">
        <v>1</v>
      </c>
      <c r="B98" s="203"/>
      <c r="C98" s="203"/>
      <c r="D98" s="203"/>
      <c r="E98" s="203"/>
      <c r="F98" s="203"/>
      <c r="G98" s="220" t="s">
        <v>43</v>
      </c>
      <c r="H98" s="220"/>
      <c r="I98" s="279"/>
      <c r="J98" s="84">
        <v>0</v>
      </c>
      <c r="K98" s="136" t="e">
        <f>$J$98/$J$122</f>
        <v>#DIV/0!</v>
      </c>
      <c r="L98" s="162" t="s">
        <v>96</v>
      </c>
    </row>
    <row r="99" spans="1:13" ht="13.9" customHeight="1" x14ac:dyDescent="0.2">
      <c r="A99" s="280" t="s">
        <v>44</v>
      </c>
      <c r="B99" s="281"/>
      <c r="C99" s="281"/>
      <c r="D99" s="281"/>
      <c r="E99" s="281"/>
      <c r="F99" s="281"/>
      <c r="G99" s="281"/>
      <c r="H99" s="281"/>
      <c r="I99" s="281"/>
      <c r="J99" s="163" t="e">
        <f>$J$98/$I$20/(I18/4.33)</f>
        <v>#DIV/0!</v>
      </c>
      <c r="K99" s="137"/>
      <c r="L99" s="54"/>
    </row>
    <row r="100" spans="1:13" ht="9.6" customHeight="1" x14ac:dyDescent="0.2">
      <c r="A100" s="277" t="s">
        <v>45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96"/>
      <c r="L100" s="51"/>
    </row>
    <row r="101" spans="1:13" s="53" customFormat="1" ht="9.6" customHeight="1" x14ac:dyDescent="0.2">
      <c r="A101" s="202" t="s">
        <v>46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138"/>
      <c r="L101" s="57"/>
      <c r="M101" s="58"/>
    </row>
    <row r="102" spans="1:13" s="53" customFormat="1" ht="9.6" customHeight="1" x14ac:dyDescent="0.2">
      <c r="A102" s="202" t="s">
        <v>97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138"/>
      <c r="L102" s="57"/>
      <c r="M102" s="58"/>
    </row>
    <row r="103" spans="1:13" s="53" customFormat="1" ht="9.6" customHeight="1" x14ac:dyDescent="0.2">
      <c r="A103" s="202" t="s">
        <v>98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138"/>
      <c r="L103" s="57"/>
      <c r="M103" s="58"/>
    </row>
    <row r="104" spans="1:13" s="53" customFormat="1" ht="9.6" customHeight="1" x14ac:dyDescent="0.2">
      <c r="A104" s="202" t="s">
        <v>99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38"/>
      <c r="L104" s="57"/>
      <c r="M104" s="58"/>
    </row>
    <row r="105" spans="1:13" s="53" customFormat="1" ht="9.6" customHeight="1" x14ac:dyDescent="0.2">
      <c r="A105" s="202" t="s">
        <v>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138"/>
      <c r="L105" s="57"/>
      <c r="M105" s="58"/>
    </row>
    <row r="106" spans="1:13" s="53" customFormat="1" ht="9.6" customHeight="1" x14ac:dyDescent="0.2">
      <c r="A106" s="202" t="s">
        <v>60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138"/>
      <c r="L106" s="57"/>
      <c r="M106" s="58"/>
    </row>
    <row r="107" spans="1:13" ht="5.65" customHeight="1" thickBot="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51"/>
    </row>
    <row r="108" spans="1:13" ht="14.65" customHeight="1" x14ac:dyDescent="0.2">
      <c r="A108" s="205" t="s">
        <v>100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7"/>
      <c r="L108" s="51"/>
    </row>
    <row r="109" spans="1:13" ht="15.6" customHeight="1" x14ac:dyDescent="0.2">
      <c r="A109" s="210"/>
      <c r="B109" s="211"/>
      <c r="C109" s="211"/>
      <c r="D109" s="211"/>
      <c r="E109" s="212"/>
      <c r="F109" s="81" t="s">
        <v>14</v>
      </c>
      <c r="G109" s="106">
        <v>0</v>
      </c>
      <c r="H109" s="107" t="s">
        <v>11</v>
      </c>
      <c r="I109" s="84">
        <v>0</v>
      </c>
      <c r="J109" s="85">
        <f>G109*I109</f>
        <v>0</v>
      </c>
      <c r="K109" s="86"/>
      <c r="L109" s="51"/>
    </row>
    <row r="110" spans="1:13" ht="15.6" customHeight="1" thickBot="1" x14ac:dyDescent="0.25">
      <c r="A110" s="213"/>
      <c r="B110" s="214"/>
      <c r="C110" s="214"/>
      <c r="D110" s="214"/>
      <c r="E110" s="215"/>
      <c r="F110" s="88" t="s">
        <v>14</v>
      </c>
      <c r="G110" s="139">
        <v>0</v>
      </c>
      <c r="H110" s="140" t="s">
        <v>11</v>
      </c>
      <c r="I110" s="91">
        <v>0</v>
      </c>
      <c r="J110" s="92">
        <f>G110*I110</f>
        <v>0</v>
      </c>
      <c r="K110" s="93"/>
      <c r="L110" s="51"/>
    </row>
    <row r="111" spans="1:13" ht="5.65" customHeight="1" thickBot="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51"/>
    </row>
    <row r="112" spans="1:13" ht="10.15" customHeight="1" x14ac:dyDescent="0.2">
      <c r="A112" s="191" t="s">
        <v>49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3"/>
      <c r="L112" s="51"/>
    </row>
    <row r="113" spans="1:15" s="60" customFormat="1" ht="18" customHeight="1" thickBot="1" x14ac:dyDescent="0.25">
      <c r="A113" s="216" t="s">
        <v>50</v>
      </c>
      <c r="B113" s="217"/>
      <c r="C113" s="217"/>
      <c r="D113" s="217"/>
      <c r="E113" s="217"/>
      <c r="F113" s="217"/>
      <c r="G113" s="218" t="s">
        <v>51</v>
      </c>
      <c r="H113" s="217"/>
      <c r="I113" s="141" t="s">
        <v>52</v>
      </c>
      <c r="J113" s="91">
        <v>0</v>
      </c>
      <c r="K113" s="142"/>
      <c r="L113" s="59"/>
      <c r="M113" s="47"/>
    </row>
    <row r="114" spans="1:15" ht="5.65" customHeight="1" thickBot="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51"/>
    </row>
    <row r="115" spans="1:15" ht="10.9" customHeight="1" x14ac:dyDescent="0.2">
      <c r="A115" s="191" t="s">
        <v>101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3"/>
      <c r="L115" s="51"/>
    </row>
    <row r="116" spans="1:15" ht="22.9" customHeight="1" thickBot="1" x14ac:dyDescent="0.25">
      <c r="A116" s="194" t="s">
        <v>48</v>
      </c>
      <c r="B116" s="195"/>
      <c r="C116" s="195"/>
      <c r="D116" s="195"/>
      <c r="E116" s="196">
        <f>J25+J26+J42+J48+J55+J57+J63+J83+J90+J95++J98+J109+J110-J113</f>
        <v>0</v>
      </c>
      <c r="F116" s="197"/>
      <c r="G116" s="198"/>
      <c r="H116" s="198"/>
      <c r="I116" s="143" t="e">
        <f>J116/E116</f>
        <v>#DIV/0!</v>
      </c>
      <c r="J116" s="144">
        <v>0</v>
      </c>
      <c r="K116" s="145"/>
      <c r="L116" s="54"/>
    </row>
    <row r="117" spans="1:15" ht="5.65" customHeight="1" thickBot="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51"/>
    </row>
    <row r="118" spans="1:15" ht="10.9" customHeight="1" thickBot="1" x14ac:dyDescent="0.25">
      <c r="A118" s="191" t="s">
        <v>102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3"/>
      <c r="L118" s="51"/>
    </row>
    <row r="119" spans="1:15" ht="22.15" customHeight="1" x14ac:dyDescent="0.2">
      <c r="A119" s="199"/>
      <c r="B119" s="200"/>
      <c r="C119" s="200"/>
      <c r="D119" s="200"/>
      <c r="E119" s="201"/>
      <c r="F119" s="81" t="s">
        <v>53</v>
      </c>
      <c r="G119" s="146">
        <v>0</v>
      </c>
      <c r="H119" s="147" t="s">
        <v>126</v>
      </c>
      <c r="I119" s="148">
        <v>0</v>
      </c>
      <c r="J119" s="85">
        <f>I119*$J$17</f>
        <v>0</v>
      </c>
      <c r="K119" s="86"/>
      <c r="L119" s="51"/>
      <c r="N119" s="18"/>
    </row>
    <row r="120" spans="1:15" ht="22.15" customHeight="1" x14ac:dyDescent="0.2">
      <c r="A120" s="210"/>
      <c r="B120" s="211"/>
      <c r="C120" s="211"/>
      <c r="D120" s="211"/>
      <c r="E120" s="212"/>
      <c r="F120" s="81" t="s">
        <v>53</v>
      </c>
      <c r="G120" s="106">
        <v>0</v>
      </c>
      <c r="H120" s="147" t="s">
        <v>126</v>
      </c>
      <c r="I120" s="84">
        <v>0</v>
      </c>
      <c r="J120" s="85">
        <f>G120*I120</f>
        <v>0</v>
      </c>
      <c r="K120" s="86"/>
      <c r="L120" s="51"/>
    </row>
    <row r="121" spans="1:15" ht="5.6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51"/>
    </row>
    <row r="122" spans="1:15" ht="15" customHeight="1" x14ac:dyDescent="0.2">
      <c r="A122" s="288" t="s">
        <v>110</v>
      </c>
      <c r="B122" s="289"/>
      <c r="C122" s="289"/>
      <c r="D122" s="289"/>
      <c r="E122" s="289"/>
      <c r="F122" s="289"/>
      <c r="G122" s="289"/>
      <c r="H122" s="289"/>
      <c r="I122" s="290"/>
      <c r="J122" s="291">
        <f>$E$116+$J$116+J119+J120</f>
        <v>0</v>
      </c>
      <c r="K122" s="292"/>
      <c r="L122" s="151"/>
    </row>
    <row r="123" spans="1:15" ht="10.15" customHeight="1" thickBot="1" x14ac:dyDescent="0.25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4"/>
      <c r="L123" s="51"/>
    </row>
    <row r="124" spans="1:15" ht="19.149999999999999" customHeight="1" thickBot="1" x14ac:dyDescent="0.25">
      <c r="A124" s="295" t="s">
        <v>111</v>
      </c>
      <c r="B124" s="296"/>
      <c r="C124" s="296"/>
      <c r="D124" s="296"/>
      <c r="E124" s="296"/>
      <c r="F124" s="296"/>
      <c r="G124" s="296"/>
      <c r="H124" s="296"/>
      <c r="I124" s="297"/>
      <c r="J124" s="298" t="e">
        <f>ROUND(($J$122/$I$20/$G$12),2)</f>
        <v>#DIV/0!</v>
      </c>
      <c r="K124" s="299"/>
      <c r="L124" s="51"/>
      <c r="O124" s="61"/>
    </row>
    <row r="125" spans="1:15" ht="3.6" hidden="1" customHeight="1" x14ac:dyDescent="0.2">
      <c r="A125" s="300"/>
      <c r="B125" s="301"/>
      <c r="C125" s="301"/>
      <c r="D125" s="301"/>
      <c r="E125" s="301"/>
      <c r="F125" s="301"/>
      <c r="G125" s="301"/>
      <c r="H125" s="301"/>
      <c r="I125" s="301"/>
      <c r="J125" s="301"/>
      <c r="K125" s="302"/>
      <c r="L125" s="51"/>
    </row>
    <row r="126" spans="1:15" ht="31.15" customHeight="1" thickBot="1" x14ac:dyDescent="0.25">
      <c r="A126" s="303" t="s">
        <v>112</v>
      </c>
      <c r="B126" s="304"/>
      <c r="C126" s="304"/>
      <c r="D126" s="304"/>
      <c r="E126" s="304"/>
      <c r="F126" s="304"/>
      <c r="G126" s="304"/>
      <c r="H126" s="304"/>
      <c r="I126" s="305"/>
      <c r="J126" s="306">
        <f>$J$122/$I$20</f>
        <v>0</v>
      </c>
      <c r="K126" s="307"/>
      <c r="L126" s="152"/>
    </row>
    <row r="127" spans="1:15" ht="7.9" customHeight="1" x14ac:dyDescent="0.2">
      <c r="A127" s="62"/>
      <c r="L127" s="51"/>
    </row>
    <row r="128" spans="1:15" ht="10.15" customHeight="1" x14ac:dyDescent="0.2">
      <c r="A128" s="19"/>
    </row>
    <row r="129" spans="1:1" ht="7.15" customHeight="1" x14ac:dyDescent="0.2">
      <c r="A129" s="63"/>
    </row>
  </sheetData>
  <sheetProtection sheet="1" objects="1" scenarios="1"/>
  <mergeCells count="162">
    <mergeCell ref="A125:I125"/>
    <mergeCell ref="J125:K125"/>
    <mergeCell ref="A126:I126"/>
    <mergeCell ref="J126:K126"/>
    <mergeCell ref="A120:E120"/>
    <mergeCell ref="A121:K121"/>
    <mergeCell ref="A122:I122"/>
    <mergeCell ref="J122:K122"/>
    <mergeCell ref="A123:K123"/>
    <mergeCell ref="A124:I124"/>
    <mergeCell ref="J124:K124"/>
    <mergeCell ref="A116:D116"/>
    <mergeCell ref="E116:F116"/>
    <mergeCell ref="G116:H116"/>
    <mergeCell ref="A117:K117"/>
    <mergeCell ref="A118:K118"/>
    <mergeCell ref="A119:E119"/>
    <mergeCell ref="A111:K111"/>
    <mergeCell ref="A112:K112"/>
    <mergeCell ref="A113:F113"/>
    <mergeCell ref="G113:H113"/>
    <mergeCell ref="A114:K114"/>
    <mergeCell ref="A115:K115"/>
    <mergeCell ref="A105:J105"/>
    <mergeCell ref="A106:J106"/>
    <mergeCell ref="A107:K107"/>
    <mergeCell ref="A108:K108"/>
    <mergeCell ref="A109:E109"/>
    <mergeCell ref="A110:E110"/>
    <mergeCell ref="A99:I99"/>
    <mergeCell ref="A100:J100"/>
    <mergeCell ref="A101:J101"/>
    <mergeCell ref="A102:J102"/>
    <mergeCell ref="A103:J103"/>
    <mergeCell ref="A104:J104"/>
    <mergeCell ref="A93:D93"/>
    <mergeCell ref="A94:D94"/>
    <mergeCell ref="A95:I95"/>
    <mergeCell ref="A96:K96"/>
    <mergeCell ref="A97:K97"/>
    <mergeCell ref="A98:F98"/>
    <mergeCell ref="G98:I98"/>
    <mergeCell ref="A87:C87"/>
    <mergeCell ref="A88:C88"/>
    <mergeCell ref="A89:C89"/>
    <mergeCell ref="A90:I90"/>
    <mergeCell ref="A91:K91"/>
    <mergeCell ref="A92:K92"/>
    <mergeCell ref="A82:D82"/>
    <mergeCell ref="G82:H82"/>
    <mergeCell ref="A83:I83"/>
    <mergeCell ref="A84:K84"/>
    <mergeCell ref="A85:K85"/>
    <mergeCell ref="A86:C86"/>
    <mergeCell ref="A79:D79"/>
    <mergeCell ref="G79:H79"/>
    <mergeCell ref="A80:D80"/>
    <mergeCell ref="G80:H80"/>
    <mergeCell ref="A81:D81"/>
    <mergeCell ref="G81:H81"/>
    <mergeCell ref="A76:E76"/>
    <mergeCell ref="G76:H76"/>
    <mergeCell ref="A77:E77"/>
    <mergeCell ref="G77:H77"/>
    <mergeCell ref="A78:D78"/>
    <mergeCell ref="G78:H78"/>
    <mergeCell ref="A73:E73"/>
    <mergeCell ref="G73:H73"/>
    <mergeCell ref="A74:E74"/>
    <mergeCell ref="G74:H74"/>
    <mergeCell ref="A75:E75"/>
    <mergeCell ref="G75:H75"/>
    <mergeCell ref="A70:E70"/>
    <mergeCell ref="G70:H70"/>
    <mergeCell ref="A71:E71"/>
    <mergeCell ref="G71:H71"/>
    <mergeCell ref="A72:E72"/>
    <mergeCell ref="G72:H72"/>
    <mergeCell ref="A65:K65"/>
    <mergeCell ref="G66:H66"/>
    <mergeCell ref="F67:H67"/>
    <mergeCell ref="A68:E68"/>
    <mergeCell ref="G68:H68"/>
    <mergeCell ref="A69:E69"/>
    <mergeCell ref="G69:H69"/>
    <mergeCell ref="A59:K59"/>
    <mergeCell ref="A60:E60"/>
    <mergeCell ref="A61:D61"/>
    <mergeCell ref="G62:I62"/>
    <mergeCell ref="A63:I63"/>
    <mergeCell ref="A64:K64"/>
    <mergeCell ref="A53:F53"/>
    <mergeCell ref="A54:D54"/>
    <mergeCell ref="A55:D55"/>
    <mergeCell ref="E55:F55"/>
    <mergeCell ref="A56:J56"/>
    <mergeCell ref="A57:D57"/>
    <mergeCell ref="F57:H57"/>
    <mergeCell ref="A48:F48"/>
    <mergeCell ref="A49:K49"/>
    <mergeCell ref="A50:K50"/>
    <mergeCell ref="A51:J51"/>
    <mergeCell ref="A52:F52"/>
    <mergeCell ref="H52:J52"/>
    <mergeCell ref="A42:F42"/>
    <mergeCell ref="A43:K43"/>
    <mergeCell ref="A44:K44"/>
    <mergeCell ref="A45:E45"/>
    <mergeCell ref="A46:E46"/>
    <mergeCell ref="A47:E47"/>
    <mergeCell ref="A37:E37"/>
    <mergeCell ref="A38:E38"/>
    <mergeCell ref="A39:E39"/>
    <mergeCell ref="A40:F40"/>
    <mergeCell ref="H40:J40"/>
    <mergeCell ref="A41:E41"/>
    <mergeCell ref="A31:E31"/>
    <mergeCell ref="A32:E32"/>
    <mergeCell ref="A33:E33"/>
    <mergeCell ref="A34:E34"/>
    <mergeCell ref="A35:E35"/>
    <mergeCell ref="A36:E36"/>
    <mergeCell ref="A25:C25"/>
    <mergeCell ref="A26:C26"/>
    <mergeCell ref="A28:K28"/>
    <mergeCell ref="A29:H29"/>
    <mergeCell ref="L29:M29"/>
    <mergeCell ref="A30:E30"/>
    <mergeCell ref="A19:J19"/>
    <mergeCell ref="A20:E20"/>
    <mergeCell ref="G20:H20"/>
    <mergeCell ref="A21:K21"/>
    <mergeCell ref="A22:K22"/>
    <mergeCell ref="A24:K24"/>
    <mergeCell ref="A15:J15"/>
    <mergeCell ref="A16:E16"/>
    <mergeCell ref="G16:H16"/>
    <mergeCell ref="A17:J17"/>
    <mergeCell ref="A18:E18"/>
    <mergeCell ref="G18:H18"/>
    <mergeCell ref="A11:E11"/>
    <mergeCell ref="G11:H11"/>
    <mergeCell ref="A12:E12"/>
    <mergeCell ref="G12:H12"/>
    <mergeCell ref="A13:J13"/>
    <mergeCell ref="A14:E14"/>
    <mergeCell ref="G14:H14"/>
    <mergeCell ref="A8:K8"/>
    <mergeCell ref="G9:H9"/>
    <mergeCell ref="A10:E10"/>
    <mergeCell ref="G10:H10"/>
    <mergeCell ref="A1:K1"/>
    <mergeCell ref="A2:K2"/>
    <mergeCell ref="A3:G3"/>
    <mergeCell ref="A4:C4"/>
    <mergeCell ref="D4:F4"/>
    <mergeCell ref="G4:H4"/>
    <mergeCell ref="I4:K4"/>
    <mergeCell ref="G5:H5"/>
    <mergeCell ref="I5:K5"/>
    <mergeCell ref="G6:H6"/>
    <mergeCell ref="I6:K6"/>
  </mergeCells>
  <conditionalFormatting sqref="H41">
    <cfRule type="cellIs" dxfId="15" priority="3" operator="greaterThan">
      <formula>0.2</formula>
    </cfRule>
  </conditionalFormatting>
  <conditionalFormatting sqref="I116">
    <cfRule type="cellIs" dxfId="14" priority="2" operator="greaterThan">
      <formula>0.1</formula>
    </cfRule>
  </conditionalFormatting>
  <conditionalFormatting sqref="K98">
    <cfRule type="cellIs" dxfId="13" priority="1" operator="greaterThan">
      <formula>0.15</formula>
    </cfRule>
    <cfRule type="cellIs" dxfId="12" priority="4" operator="greaterThan">
      <formula>0.2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5A94938-AC7D-4B24-8AAB-2F7EF689F3A6}">
          <x14:formula1>
            <xm:f>Tabelle1!$A$8:$A$9</xm:f>
          </x14:formula1>
          <xm:sqref>I5:K5</xm:sqref>
        </x14:dataValidation>
        <x14:dataValidation type="list" allowBlank="1" showInputMessage="1" showErrorMessage="1" xr:uid="{D034576F-8B10-4EC4-B5C7-3750A87AD0E1}">
          <x14:formula1>
            <xm:f>Tabelle1!$A$3:$A$5</xm:f>
          </x14:formula1>
          <xm:sqref>I4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0A72D-1B9A-4249-8B57-B6B7886BA268}">
  <sheetPr>
    <tabColor rgb="FF00003C"/>
  </sheetPr>
  <dimension ref="A1:Q129"/>
  <sheetViews>
    <sheetView showGridLines="0" topLeftCell="A4" workbookViewId="0">
      <selection activeCell="L20" sqref="L20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48"/>
    </row>
    <row r="2" spans="1:13" ht="13.9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48"/>
    </row>
    <row r="3" spans="1:13" ht="10.15" customHeight="1" x14ac:dyDescent="0.2">
      <c r="A3" s="223"/>
      <c r="B3" s="223"/>
      <c r="C3" s="223"/>
      <c r="D3" s="223"/>
      <c r="E3" s="223"/>
      <c r="F3" s="223"/>
      <c r="G3" s="223"/>
      <c r="L3" s="48"/>
    </row>
    <row r="4" spans="1:13" ht="34.5" customHeight="1" x14ac:dyDescent="0.2">
      <c r="A4" s="245" t="s">
        <v>117</v>
      </c>
      <c r="B4" s="245"/>
      <c r="C4" s="245"/>
      <c r="D4" s="246"/>
      <c r="E4" s="247"/>
      <c r="F4" s="248"/>
      <c r="G4" s="183" t="s">
        <v>136</v>
      </c>
      <c r="H4" s="184"/>
      <c r="I4" s="185"/>
      <c r="J4" s="186"/>
      <c r="K4" s="187"/>
      <c r="L4" s="150"/>
    </row>
    <row r="5" spans="1:13" ht="33.75" customHeight="1" x14ac:dyDescent="0.2">
      <c r="A5" s="167"/>
      <c r="B5" s="167"/>
      <c r="C5" s="167"/>
      <c r="D5" s="167"/>
      <c r="E5" s="167"/>
      <c r="F5" s="167"/>
      <c r="G5" s="184" t="s">
        <v>142</v>
      </c>
      <c r="H5" s="184"/>
      <c r="I5" s="185"/>
      <c r="J5" s="186"/>
      <c r="K5" s="187"/>
      <c r="L5" s="150"/>
    </row>
    <row r="6" spans="1:13" ht="46.5" customHeight="1" x14ac:dyDescent="0.2">
      <c r="A6" s="149"/>
      <c r="B6" s="149"/>
      <c r="C6" s="149"/>
      <c r="D6" s="149"/>
      <c r="E6" s="149"/>
      <c r="F6" s="149"/>
      <c r="G6" s="184" t="s">
        <v>143</v>
      </c>
      <c r="H6" s="184"/>
      <c r="I6" s="185"/>
      <c r="J6" s="186"/>
      <c r="K6" s="187"/>
      <c r="L6" s="150"/>
    </row>
    <row r="7" spans="1:13" x14ac:dyDescent="0.2">
      <c r="A7" s="10"/>
      <c r="B7" s="10"/>
      <c r="C7" s="10"/>
      <c r="D7" s="10"/>
      <c r="L7" s="50"/>
    </row>
    <row r="8" spans="1:13" ht="16.149999999999999" customHeight="1" x14ac:dyDescent="0.2">
      <c r="A8" s="240" t="s">
        <v>103</v>
      </c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51"/>
    </row>
    <row r="9" spans="1:13" ht="29.65" customHeight="1" x14ac:dyDescent="0.2">
      <c r="A9" s="64"/>
      <c r="B9" s="65"/>
      <c r="C9" s="65"/>
      <c r="D9" s="65"/>
      <c r="E9" s="65"/>
      <c r="F9" s="65"/>
      <c r="G9" s="243" t="s">
        <v>12</v>
      </c>
      <c r="H9" s="243"/>
      <c r="I9" s="66" t="s">
        <v>79</v>
      </c>
      <c r="J9" s="66" t="s">
        <v>80</v>
      </c>
      <c r="K9" s="172"/>
      <c r="L9" s="170" t="s">
        <v>13</v>
      </c>
      <c r="M9" s="52"/>
    </row>
    <row r="10" spans="1:13" ht="15" customHeight="1" x14ac:dyDescent="0.2">
      <c r="A10" s="202" t="s">
        <v>104</v>
      </c>
      <c r="B10" s="244"/>
      <c r="C10" s="244"/>
      <c r="D10" s="244"/>
      <c r="E10" s="244"/>
      <c r="F10" s="68" t="s">
        <v>14</v>
      </c>
      <c r="G10" s="233">
        <v>0</v>
      </c>
      <c r="H10" s="234"/>
      <c r="I10" s="69">
        <v>0</v>
      </c>
      <c r="J10" s="70" t="e">
        <f>$G$10/$I$10</f>
        <v>#DIV/0!</v>
      </c>
      <c r="K10" s="172"/>
      <c r="L10" s="171"/>
      <c r="M10" s="52"/>
    </row>
    <row r="11" spans="1:13" ht="14.65" customHeight="1" x14ac:dyDescent="0.2">
      <c r="A11" s="202" t="s">
        <v>105</v>
      </c>
      <c r="B11" s="203"/>
      <c r="C11" s="203"/>
      <c r="D11" s="203"/>
      <c r="E11" s="203"/>
      <c r="F11" s="68" t="s">
        <v>14</v>
      </c>
      <c r="G11" s="233">
        <v>0</v>
      </c>
      <c r="H11" s="234"/>
      <c r="I11" s="69">
        <v>0</v>
      </c>
      <c r="J11" s="70" t="e">
        <f>$G$11/$I$11</f>
        <v>#DIV/0!</v>
      </c>
      <c r="K11" s="172"/>
      <c r="L11" s="51"/>
      <c r="M11" s="52"/>
    </row>
    <row r="12" spans="1:13" ht="14.65" customHeight="1" x14ac:dyDescent="0.2">
      <c r="A12" s="202"/>
      <c r="B12" s="203"/>
      <c r="C12" s="203"/>
      <c r="D12" s="203"/>
      <c r="E12" s="203"/>
      <c r="F12" s="68" t="s">
        <v>81</v>
      </c>
      <c r="G12" s="249">
        <f>$G$10+$G$11</f>
        <v>0</v>
      </c>
      <c r="H12" s="250"/>
      <c r="I12" s="71">
        <f>SUM($I$10:$I$11)</f>
        <v>0</v>
      </c>
      <c r="J12" s="72"/>
      <c r="K12" s="172"/>
      <c r="L12" s="51"/>
    </row>
    <row r="13" spans="1:13" ht="6" customHeight="1" x14ac:dyDescent="0.2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67"/>
      <c r="L13" s="51"/>
    </row>
    <row r="14" spans="1:13" ht="14.65" customHeight="1" x14ac:dyDescent="0.2">
      <c r="A14" s="202" t="s">
        <v>106</v>
      </c>
      <c r="B14" s="203"/>
      <c r="C14" s="203"/>
      <c r="D14" s="203"/>
      <c r="E14" s="203"/>
      <c r="F14" s="68" t="s">
        <v>14</v>
      </c>
      <c r="G14" s="233">
        <v>0</v>
      </c>
      <c r="H14" s="234"/>
      <c r="I14" s="69">
        <v>0</v>
      </c>
      <c r="J14" s="70" t="e">
        <f>$G$11/$I$11</f>
        <v>#DIV/0!</v>
      </c>
      <c r="K14" s="172"/>
      <c r="L14" s="51"/>
      <c r="M14" s="52"/>
    </row>
    <row r="15" spans="1:13" ht="6" customHeight="1" x14ac:dyDescent="0.2">
      <c r="A15" s="219"/>
      <c r="B15" s="220"/>
      <c r="C15" s="220"/>
      <c r="D15" s="220"/>
      <c r="E15" s="220"/>
      <c r="F15" s="220"/>
      <c r="G15" s="220"/>
      <c r="H15" s="220"/>
      <c r="I15" s="220"/>
      <c r="J15" s="220"/>
      <c r="K15" s="172"/>
      <c r="L15" s="51"/>
    </row>
    <row r="16" spans="1:13" ht="14.65" customHeight="1" x14ac:dyDescent="0.2">
      <c r="A16" s="202" t="s">
        <v>82</v>
      </c>
      <c r="B16" s="203"/>
      <c r="C16" s="203"/>
      <c r="D16" s="203"/>
      <c r="E16" s="203"/>
      <c r="F16" s="68" t="s">
        <v>14</v>
      </c>
      <c r="G16" s="233">
        <v>0</v>
      </c>
      <c r="H16" s="234"/>
      <c r="I16" s="69">
        <v>0</v>
      </c>
      <c r="J16" s="70" t="e">
        <f>$G$16/$I$16</f>
        <v>#DIV/0!</v>
      </c>
      <c r="K16" s="172"/>
      <c r="L16" s="173"/>
    </row>
    <row r="17" spans="1:17" ht="6" customHeight="1" x14ac:dyDescent="0.2">
      <c r="A17" s="219"/>
      <c r="B17" s="220"/>
      <c r="C17" s="220"/>
      <c r="D17" s="220"/>
      <c r="E17" s="220"/>
      <c r="F17" s="220"/>
      <c r="G17" s="220"/>
      <c r="H17" s="220"/>
      <c r="I17" s="220"/>
      <c r="J17" s="220"/>
      <c r="K17" s="172"/>
      <c r="L17" s="51"/>
    </row>
    <row r="18" spans="1:17" ht="14.65" customHeight="1" x14ac:dyDescent="0.2">
      <c r="A18" s="202" t="s">
        <v>15</v>
      </c>
      <c r="B18" s="203"/>
      <c r="C18" s="203"/>
      <c r="D18" s="203"/>
      <c r="E18" s="203"/>
      <c r="F18" s="68"/>
      <c r="G18" s="235"/>
      <c r="H18" s="235"/>
      <c r="I18" s="71">
        <f>$I$12+$I$16+$I$14</f>
        <v>0</v>
      </c>
      <c r="J18" s="73"/>
      <c r="K18" s="172"/>
      <c r="L18" s="48"/>
    </row>
    <row r="19" spans="1:17" ht="6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172"/>
      <c r="L19" s="51"/>
    </row>
    <row r="20" spans="1:17" ht="14.65" customHeight="1" thickBot="1" x14ac:dyDescent="0.25">
      <c r="A20" s="194" t="s">
        <v>83</v>
      </c>
      <c r="B20" s="195"/>
      <c r="C20" s="195"/>
      <c r="D20" s="195"/>
      <c r="E20" s="195"/>
      <c r="F20" s="74"/>
      <c r="G20" s="221" t="s">
        <v>16</v>
      </c>
      <c r="H20" s="221"/>
      <c r="I20" s="75">
        <v>12</v>
      </c>
      <c r="J20" s="76"/>
      <c r="K20" s="174"/>
      <c r="L20" s="48"/>
    </row>
    <row r="21" spans="1:17" ht="10.15" customHeight="1" thickBot="1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51"/>
    </row>
    <row r="22" spans="1:17" ht="17.649999999999999" customHeight="1" thickBot="1" x14ac:dyDescent="0.25">
      <c r="A22" s="225" t="s">
        <v>107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  <c r="L22" s="51"/>
    </row>
    <row r="23" spans="1:17" ht="3.6" customHeight="1" thickBot="1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51"/>
    </row>
    <row r="24" spans="1:17" ht="13.15" customHeight="1" x14ac:dyDescent="0.2">
      <c r="A24" s="205" t="s">
        <v>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  <c r="L24" s="51"/>
    </row>
    <row r="25" spans="1:17" ht="13.15" customHeight="1" thickBot="1" x14ac:dyDescent="0.25">
      <c r="A25" s="228" t="s">
        <v>18</v>
      </c>
      <c r="B25" s="229"/>
      <c r="C25" s="229"/>
      <c r="D25" s="79"/>
      <c r="E25" s="80"/>
      <c r="F25" s="81" t="s">
        <v>14</v>
      </c>
      <c r="G25" s="82">
        <v>0</v>
      </c>
      <c r="H25" s="83"/>
      <c r="I25" s="84">
        <v>0</v>
      </c>
      <c r="J25" s="85">
        <f>$G$25*$I$25</f>
        <v>0</v>
      </c>
      <c r="K25" s="86"/>
      <c r="L25" s="51"/>
    </row>
    <row r="26" spans="1:17" ht="13.9" customHeight="1" thickBot="1" x14ac:dyDescent="0.25">
      <c r="A26" s="230"/>
      <c r="B26" s="231"/>
      <c r="C26" s="232"/>
      <c r="D26" s="87"/>
      <c r="E26" s="87"/>
      <c r="F26" s="88" t="s">
        <v>14</v>
      </c>
      <c r="G26" s="89">
        <v>0</v>
      </c>
      <c r="H26" s="90"/>
      <c r="I26" s="91">
        <v>0</v>
      </c>
      <c r="J26" s="92">
        <f>$G$26*$I$26</f>
        <v>0</v>
      </c>
      <c r="K26" s="93"/>
      <c r="L26" s="51"/>
    </row>
    <row r="27" spans="1:17" ht="3.6" customHeight="1" thickBot="1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1"/>
    </row>
    <row r="28" spans="1:17" ht="15.6" customHeight="1" thickBot="1" x14ac:dyDescent="0.25">
      <c r="A28" s="205" t="s">
        <v>84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7"/>
      <c r="L28" s="32"/>
      <c r="M28" s="31"/>
      <c r="N28" s="21"/>
      <c r="O28" s="21"/>
      <c r="P28" s="21"/>
      <c r="Q28" s="21"/>
    </row>
    <row r="29" spans="1:17" ht="22.9" customHeight="1" x14ac:dyDescent="0.2">
      <c r="A29" s="275"/>
      <c r="B29" s="276"/>
      <c r="C29" s="276"/>
      <c r="D29" s="276"/>
      <c r="E29" s="276"/>
      <c r="F29" s="276"/>
      <c r="G29" s="276"/>
      <c r="H29" s="276"/>
      <c r="I29" s="94" t="s">
        <v>19</v>
      </c>
      <c r="J29" s="95" t="s">
        <v>28</v>
      </c>
      <c r="K29" s="96"/>
      <c r="L29" s="188" t="s">
        <v>129</v>
      </c>
      <c r="M29" s="189"/>
      <c r="N29" s="164" t="s">
        <v>78</v>
      </c>
      <c r="O29" s="165"/>
      <c r="P29" s="35" t="s">
        <v>77</v>
      </c>
      <c r="Q29" s="36"/>
    </row>
    <row r="30" spans="1:17" ht="21" customHeight="1" x14ac:dyDescent="0.2">
      <c r="A30" s="202" t="s">
        <v>85</v>
      </c>
      <c r="B30" s="203"/>
      <c r="C30" s="203"/>
      <c r="D30" s="203"/>
      <c r="E30" s="203"/>
      <c r="F30" s="81" t="s">
        <v>20</v>
      </c>
      <c r="G30" s="82">
        <v>0</v>
      </c>
      <c r="H30" s="83"/>
      <c r="I30" s="84">
        <v>0</v>
      </c>
      <c r="J30" s="85">
        <f>I30*G30</f>
        <v>0</v>
      </c>
      <c r="K30" s="97"/>
      <c r="L30" s="37" t="s">
        <v>76</v>
      </c>
      <c r="M30" s="42">
        <v>0</v>
      </c>
      <c r="N30" s="37" t="s">
        <v>76</v>
      </c>
      <c r="O30" s="42">
        <v>0</v>
      </c>
      <c r="P30" s="37" t="s">
        <v>76</v>
      </c>
      <c r="Q30" s="42">
        <v>0</v>
      </c>
    </row>
    <row r="31" spans="1:17" ht="15" customHeight="1" x14ac:dyDescent="0.2">
      <c r="A31" s="236"/>
      <c r="B31" s="237"/>
      <c r="C31" s="237"/>
      <c r="D31" s="237"/>
      <c r="E31" s="237"/>
      <c r="F31" s="81" t="s">
        <v>20</v>
      </c>
      <c r="G31" s="82">
        <v>0</v>
      </c>
      <c r="H31" s="83"/>
      <c r="I31" s="84">
        <v>0</v>
      </c>
      <c r="J31" s="85">
        <f t="shared" ref="J31:J35" si="0">I31*G31</f>
        <v>0</v>
      </c>
      <c r="K31" s="97"/>
      <c r="L31" s="38" t="s">
        <v>73</v>
      </c>
      <c r="M31" s="43">
        <v>0</v>
      </c>
      <c r="N31" s="38" t="s">
        <v>73</v>
      </c>
      <c r="O31" s="43">
        <v>0</v>
      </c>
      <c r="P31" s="38" t="s">
        <v>73</v>
      </c>
      <c r="Q31" s="43">
        <v>0</v>
      </c>
    </row>
    <row r="32" spans="1:17" ht="15" customHeight="1" x14ac:dyDescent="0.2">
      <c r="A32" s="236"/>
      <c r="B32" s="237"/>
      <c r="C32" s="237"/>
      <c r="D32" s="237"/>
      <c r="E32" s="237"/>
      <c r="F32" s="81" t="s">
        <v>20</v>
      </c>
      <c r="G32" s="82">
        <v>0</v>
      </c>
      <c r="H32" s="83"/>
      <c r="I32" s="84">
        <v>0</v>
      </c>
      <c r="J32" s="85">
        <f t="shared" si="0"/>
        <v>0</v>
      </c>
      <c r="K32" s="97"/>
      <c r="L32" s="37" t="s">
        <v>72</v>
      </c>
      <c r="M32" s="44">
        <v>0</v>
      </c>
      <c r="N32" s="37" t="s">
        <v>72</v>
      </c>
      <c r="O32" s="44">
        <v>0</v>
      </c>
      <c r="P32" s="37" t="s">
        <v>72</v>
      </c>
      <c r="Q32" s="44">
        <v>0</v>
      </c>
    </row>
    <row r="33" spans="1:17" ht="15" customHeight="1" x14ac:dyDescent="0.2">
      <c r="A33" s="236"/>
      <c r="B33" s="237"/>
      <c r="C33" s="237"/>
      <c r="D33" s="237"/>
      <c r="E33" s="237"/>
      <c r="F33" s="81" t="s">
        <v>20</v>
      </c>
      <c r="G33" s="82">
        <v>0</v>
      </c>
      <c r="H33" s="83"/>
      <c r="I33" s="84">
        <v>0</v>
      </c>
      <c r="J33" s="85">
        <f t="shared" si="0"/>
        <v>0</v>
      </c>
      <c r="K33" s="97"/>
      <c r="L33" s="39" t="s">
        <v>74</v>
      </c>
      <c r="M33" s="46">
        <f>M30+(M30*M31)+((M30*M31)*M32)</f>
        <v>0</v>
      </c>
      <c r="N33" s="39" t="s">
        <v>74</v>
      </c>
      <c r="O33" s="46">
        <f>O30+(O30*O31)+((O30*O31)*O32)</f>
        <v>0</v>
      </c>
      <c r="P33" s="39" t="s">
        <v>74</v>
      </c>
      <c r="Q33" s="46">
        <f>Q30+(Q30*Q31)+((Q30*Q31)*Q32)</f>
        <v>0</v>
      </c>
    </row>
    <row r="34" spans="1:17" ht="15" customHeight="1" x14ac:dyDescent="0.2">
      <c r="A34" s="236"/>
      <c r="B34" s="237"/>
      <c r="C34" s="237"/>
      <c r="D34" s="237"/>
      <c r="E34" s="237"/>
      <c r="F34" s="81" t="s">
        <v>20</v>
      </c>
      <c r="G34" s="82">
        <v>0</v>
      </c>
      <c r="H34" s="83"/>
      <c r="I34" s="84">
        <v>0</v>
      </c>
      <c r="J34" s="85">
        <f t="shared" si="0"/>
        <v>0</v>
      </c>
      <c r="K34" s="97"/>
      <c r="L34" s="38" t="s">
        <v>70</v>
      </c>
      <c r="M34" s="45">
        <v>0</v>
      </c>
      <c r="N34" s="38" t="s">
        <v>70</v>
      </c>
      <c r="O34" s="45">
        <v>0</v>
      </c>
      <c r="P34" s="38" t="s">
        <v>70</v>
      </c>
      <c r="Q34" s="45">
        <v>0</v>
      </c>
    </row>
    <row r="35" spans="1:17" ht="15" customHeight="1" thickBot="1" x14ac:dyDescent="0.25">
      <c r="A35" s="236"/>
      <c r="B35" s="237"/>
      <c r="C35" s="237"/>
      <c r="D35" s="237"/>
      <c r="E35" s="237"/>
      <c r="F35" s="81" t="s">
        <v>20</v>
      </c>
      <c r="G35" s="82">
        <v>0</v>
      </c>
      <c r="H35" s="83"/>
      <c r="I35" s="84">
        <v>0</v>
      </c>
      <c r="J35" s="85">
        <f t="shared" si="0"/>
        <v>0</v>
      </c>
      <c r="K35" s="97"/>
      <c r="L35" s="40" t="s">
        <v>75</v>
      </c>
      <c r="M35" s="41" t="e">
        <f>(M33/M34)/60*45</f>
        <v>#DIV/0!</v>
      </c>
      <c r="N35" s="40" t="s">
        <v>75</v>
      </c>
      <c r="O35" s="41" t="e">
        <f>(O33/O34)/60*45</f>
        <v>#DIV/0!</v>
      </c>
      <c r="P35" s="40" t="s">
        <v>75</v>
      </c>
      <c r="Q35" s="41" t="e">
        <f>(Q33/Q34)/60*45</f>
        <v>#DIV/0!</v>
      </c>
    </row>
    <row r="36" spans="1:17" ht="24" customHeight="1" x14ac:dyDescent="0.2">
      <c r="A36" s="202" t="s">
        <v>86</v>
      </c>
      <c r="B36" s="203"/>
      <c r="C36" s="203"/>
      <c r="D36" s="203"/>
      <c r="E36" s="203"/>
      <c r="F36" s="81" t="s">
        <v>20</v>
      </c>
      <c r="G36" s="82">
        <v>0</v>
      </c>
      <c r="H36" s="83"/>
      <c r="I36" s="84">
        <v>0</v>
      </c>
      <c r="J36" s="85">
        <f>I36*G36</f>
        <v>0</v>
      </c>
      <c r="K36" s="97"/>
      <c r="L36" s="51"/>
    </row>
    <row r="37" spans="1:17" ht="15" customHeight="1" x14ac:dyDescent="0.2">
      <c r="A37" s="236"/>
      <c r="B37" s="237"/>
      <c r="C37" s="237"/>
      <c r="D37" s="237"/>
      <c r="E37" s="237"/>
      <c r="F37" s="98" t="s">
        <v>20</v>
      </c>
      <c r="G37" s="82">
        <v>0</v>
      </c>
      <c r="H37" s="83"/>
      <c r="I37" s="169">
        <v>0</v>
      </c>
      <c r="J37" s="85">
        <f t="shared" ref="J37:J41" si="1">I37*G37</f>
        <v>0</v>
      </c>
      <c r="K37" s="97"/>
      <c r="L37" s="51"/>
    </row>
    <row r="38" spans="1:17" ht="15" customHeight="1" x14ac:dyDescent="0.2">
      <c r="A38" s="236"/>
      <c r="B38" s="237"/>
      <c r="C38" s="237"/>
      <c r="D38" s="237"/>
      <c r="E38" s="237"/>
      <c r="F38" s="98" t="s">
        <v>20</v>
      </c>
      <c r="G38" s="82">
        <v>0</v>
      </c>
      <c r="H38" s="83"/>
      <c r="I38" s="168">
        <v>0</v>
      </c>
      <c r="J38" s="85">
        <f t="shared" si="1"/>
        <v>0</v>
      </c>
      <c r="K38" s="97"/>
      <c r="L38" s="51"/>
    </row>
    <row r="39" spans="1:17" ht="15" customHeight="1" x14ac:dyDescent="0.2">
      <c r="A39" s="236"/>
      <c r="B39" s="237"/>
      <c r="C39" s="237"/>
      <c r="D39" s="237"/>
      <c r="E39" s="237"/>
      <c r="F39" s="98" t="s">
        <v>20</v>
      </c>
      <c r="G39" s="82">
        <v>0</v>
      </c>
      <c r="H39" s="83"/>
      <c r="I39" s="84">
        <v>0</v>
      </c>
      <c r="J39" s="85">
        <f t="shared" si="1"/>
        <v>0</v>
      </c>
      <c r="K39" s="97"/>
      <c r="L39" s="51"/>
    </row>
    <row r="40" spans="1:17" ht="15" customHeight="1" x14ac:dyDescent="0.2">
      <c r="A40" s="273" t="s">
        <v>21</v>
      </c>
      <c r="B40" s="274"/>
      <c r="C40" s="274"/>
      <c r="D40" s="274"/>
      <c r="E40" s="274"/>
      <c r="F40" s="274"/>
      <c r="G40" s="99">
        <f>SUM(G30:G39)</f>
        <v>0</v>
      </c>
      <c r="H40" s="238"/>
      <c r="I40" s="238"/>
      <c r="J40" s="239"/>
      <c r="K40" s="97"/>
      <c r="L40" s="51"/>
    </row>
    <row r="41" spans="1:17" ht="15" customHeight="1" x14ac:dyDescent="0.2">
      <c r="A41" s="202" t="s">
        <v>22</v>
      </c>
      <c r="B41" s="203"/>
      <c r="C41" s="203"/>
      <c r="D41" s="203"/>
      <c r="E41" s="203"/>
      <c r="F41" s="81" t="s">
        <v>20</v>
      </c>
      <c r="G41" s="82">
        <v>0</v>
      </c>
      <c r="H41" s="160" t="e">
        <f>$G$41/$G$40</f>
        <v>#DIV/0!</v>
      </c>
      <c r="I41" s="84">
        <v>0</v>
      </c>
      <c r="J41" s="85">
        <f t="shared" si="1"/>
        <v>0</v>
      </c>
      <c r="K41" s="97"/>
      <c r="L41" s="30" t="s">
        <v>59</v>
      </c>
    </row>
    <row r="42" spans="1:17" ht="15.6" customHeight="1" thickBot="1" x14ac:dyDescent="0.25">
      <c r="A42" s="194" t="s">
        <v>58</v>
      </c>
      <c r="B42" s="195"/>
      <c r="C42" s="195"/>
      <c r="D42" s="195"/>
      <c r="E42" s="195"/>
      <c r="F42" s="195"/>
      <c r="G42" s="101"/>
      <c r="H42" s="102"/>
      <c r="I42" s="103"/>
      <c r="J42" s="104">
        <f>SUM(J30:J41)</f>
        <v>0</v>
      </c>
      <c r="K42" s="105" t="e">
        <f>$J$42/$J$122</f>
        <v>#DIV/0!</v>
      </c>
      <c r="L42" s="51"/>
    </row>
    <row r="43" spans="1:17" ht="5.65" customHeight="1" thickBo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51"/>
    </row>
    <row r="44" spans="1:17" ht="14.65" customHeight="1" x14ac:dyDescent="0.2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7"/>
      <c r="L44" s="51"/>
    </row>
    <row r="45" spans="1:17" ht="15.6" customHeight="1" x14ac:dyDescent="0.2">
      <c r="A45" s="210"/>
      <c r="B45" s="211"/>
      <c r="C45" s="211"/>
      <c r="D45" s="211"/>
      <c r="E45" s="212"/>
      <c r="F45" s="81" t="s">
        <v>14</v>
      </c>
      <c r="G45" s="106">
        <v>0</v>
      </c>
      <c r="H45" s="107" t="s">
        <v>11</v>
      </c>
      <c r="I45" s="84">
        <v>0</v>
      </c>
      <c r="J45" s="85">
        <f>G45*I45</f>
        <v>0</v>
      </c>
      <c r="K45" s="86"/>
      <c r="L45" s="51"/>
    </row>
    <row r="46" spans="1:17" ht="15.6" customHeight="1" x14ac:dyDescent="0.2">
      <c r="A46" s="210"/>
      <c r="B46" s="211"/>
      <c r="C46" s="211"/>
      <c r="D46" s="211"/>
      <c r="E46" s="212"/>
      <c r="F46" s="81" t="s">
        <v>14</v>
      </c>
      <c r="G46" s="106">
        <v>0</v>
      </c>
      <c r="H46" s="107" t="s">
        <v>11</v>
      </c>
      <c r="I46" s="84">
        <v>0</v>
      </c>
      <c r="J46" s="85">
        <f>G46*I46</f>
        <v>0</v>
      </c>
      <c r="K46" s="97"/>
      <c r="L46" s="51"/>
    </row>
    <row r="47" spans="1:17" ht="15.6" customHeight="1" x14ac:dyDescent="0.2">
      <c r="A47" s="210"/>
      <c r="B47" s="211"/>
      <c r="C47" s="211"/>
      <c r="D47" s="211"/>
      <c r="E47" s="212"/>
      <c r="F47" s="81" t="s">
        <v>14</v>
      </c>
      <c r="G47" s="106">
        <v>0</v>
      </c>
      <c r="H47" s="107" t="s">
        <v>11</v>
      </c>
      <c r="I47" s="84">
        <v>0</v>
      </c>
      <c r="J47" s="85">
        <f>G47*I47</f>
        <v>0</v>
      </c>
      <c r="K47" s="97"/>
      <c r="L47" s="51"/>
    </row>
    <row r="48" spans="1:17" ht="15.6" customHeight="1" thickBot="1" x14ac:dyDescent="0.25">
      <c r="A48" s="194" t="s">
        <v>58</v>
      </c>
      <c r="B48" s="195"/>
      <c r="C48" s="195"/>
      <c r="D48" s="195"/>
      <c r="E48" s="195"/>
      <c r="F48" s="195"/>
      <c r="G48" s="101"/>
      <c r="H48" s="102"/>
      <c r="I48" s="103"/>
      <c r="J48" s="104">
        <f>SUM(J45:J47)</f>
        <v>0</v>
      </c>
      <c r="K48" s="105" t="e">
        <f>$J$48/$J$122</f>
        <v>#DIV/0!</v>
      </c>
      <c r="L48" s="51"/>
    </row>
    <row r="49" spans="1:12" ht="5.65" customHeight="1" thickBot="1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12" customHeight="1" x14ac:dyDescent="0.2">
      <c r="A50" s="205" t="s">
        <v>87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7"/>
      <c r="L50" s="51"/>
    </row>
    <row r="51" spans="1:12" ht="15" customHeight="1" x14ac:dyDescent="0.2">
      <c r="A51" s="258" t="s">
        <v>88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108"/>
      <c r="L51" s="51"/>
    </row>
    <row r="52" spans="1:12" ht="15.6" customHeight="1" x14ac:dyDescent="0.2">
      <c r="A52" s="260" t="s">
        <v>89</v>
      </c>
      <c r="B52" s="261"/>
      <c r="C52" s="261"/>
      <c r="D52" s="261"/>
      <c r="E52" s="261"/>
      <c r="F52" s="261"/>
      <c r="G52" s="109">
        <v>0</v>
      </c>
      <c r="H52" s="238"/>
      <c r="I52" s="238"/>
      <c r="J52" s="238"/>
      <c r="K52" s="108"/>
      <c r="L52" s="51"/>
    </row>
    <row r="53" spans="1:12" ht="15.6" customHeight="1" x14ac:dyDescent="0.2">
      <c r="A53" s="260" t="s">
        <v>23</v>
      </c>
      <c r="B53" s="261"/>
      <c r="C53" s="261"/>
      <c r="D53" s="261"/>
      <c r="E53" s="261"/>
      <c r="F53" s="261"/>
      <c r="G53" s="110">
        <f>$G$52*$I$20</f>
        <v>0</v>
      </c>
      <c r="H53" s="100"/>
      <c r="I53" s="100"/>
      <c r="J53" s="100"/>
      <c r="K53" s="108"/>
      <c r="L53" s="51"/>
    </row>
    <row r="54" spans="1:12" ht="12.6" customHeight="1" thickBot="1" x14ac:dyDescent="0.25">
      <c r="A54" s="264" t="s">
        <v>90</v>
      </c>
      <c r="B54" s="265"/>
      <c r="C54" s="265"/>
      <c r="D54" s="265"/>
      <c r="E54" s="111"/>
      <c r="F54" s="111"/>
      <c r="G54" s="111"/>
      <c r="H54" s="111"/>
      <c r="I54" s="112" t="s">
        <v>91</v>
      </c>
      <c r="J54" s="113"/>
      <c r="K54" s="108"/>
      <c r="L54" s="51"/>
    </row>
    <row r="55" spans="1:12" ht="15.6" customHeight="1" thickBot="1" x14ac:dyDescent="0.25">
      <c r="A55" s="266">
        <v>1</v>
      </c>
      <c r="B55" s="267"/>
      <c r="C55" s="267"/>
      <c r="D55" s="267"/>
      <c r="E55" s="261" t="s">
        <v>92</v>
      </c>
      <c r="F55" s="261"/>
      <c r="G55" s="114">
        <f>G53*A55</f>
        <v>0</v>
      </c>
      <c r="H55" s="83"/>
      <c r="I55" s="84">
        <v>0</v>
      </c>
      <c r="J55" s="85">
        <f>$G$55*$I$55</f>
        <v>0</v>
      </c>
      <c r="K55" s="108"/>
      <c r="L55" s="51"/>
    </row>
    <row r="56" spans="1:12" ht="15" customHeight="1" x14ac:dyDescent="0.2">
      <c r="A56" s="268" t="s">
        <v>93</v>
      </c>
      <c r="B56" s="269"/>
      <c r="C56" s="269"/>
      <c r="D56" s="269"/>
      <c r="E56" s="269"/>
      <c r="F56" s="269"/>
      <c r="G56" s="269"/>
      <c r="H56" s="269"/>
      <c r="I56" s="269"/>
      <c r="J56" s="269"/>
      <c r="K56" s="108"/>
      <c r="L56" s="51"/>
    </row>
    <row r="57" spans="1:12" ht="14.65" customHeight="1" thickBot="1" x14ac:dyDescent="0.25">
      <c r="A57" s="270">
        <v>80</v>
      </c>
      <c r="B57" s="271"/>
      <c r="C57" s="271"/>
      <c r="D57" s="271"/>
      <c r="E57" s="115"/>
      <c r="F57" s="198" t="s">
        <v>24</v>
      </c>
      <c r="G57" s="198"/>
      <c r="H57" s="272"/>
      <c r="I57" s="91">
        <v>0</v>
      </c>
      <c r="J57" s="92">
        <f>$G$53*$I$57</f>
        <v>0</v>
      </c>
      <c r="K57" s="105" t="e">
        <f>($J$55+$J$57)/$J$122</f>
        <v>#DIV/0!</v>
      </c>
      <c r="L57" s="51"/>
    </row>
    <row r="58" spans="1:12" ht="3.6" customHeight="1" thickBot="1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51"/>
    </row>
    <row r="59" spans="1:12" ht="23.65" customHeight="1" x14ac:dyDescent="0.2">
      <c r="A59" s="205" t="s">
        <v>118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51"/>
    </row>
    <row r="60" spans="1:12" ht="67.5" customHeight="1" x14ac:dyDescent="0.2">
      <c r="A60" s="262"/>
      <c r="B60" s="263"/>
      <c r="C60" s="263"/>
      <c r="D60" s="263"/>
      <c r="E60" s="263"/>
      <c r="F60" s="156" t="s">
        <v>25</v>
      </c>
      <c r="G60" s="157" t="s">
        <v>26</v>
      </c>
      <c r="H60" s="158" t="s">
        <v>27</v>
      </c>
      <c r="I60" s="158" t="s">
        <v>119</v>
      </c>
      <c r="J60" s="159" t="s">
        <v>28</v>
      </c>
      <c r="K60" s="96"/>
      <c r="L60" s="51"/>
    </row>
    <row r="61" spans="1:12" ht="14.65" customHeight="1" x14ac:dyDescent="0.2">
      <c r="A61" s="202" t="s">
        <v>29</v>
      </c>
      <c r="B61" s="203"/>
      <c r="C61" s="203"/>
      <c r="D61" s="203"/>
      <c r="E61" s="80"/>
      <c r="F61" s="116">
        <v>0</v>
      </c>
      <c r="G61" s="117">
        <v>0</v>
      </c>
      <c r="H61" s="118" t="e">
        <f>F61/$I$18</f>
        <v>#DIV/0!</v>
      </c>
      <c r="I61" s="119" t="e">
        <f>$F$61/$I$18</f>
        <v>#DIV/0!</v>
      </c>
      <c r="J61" s="85">
        <f>$G$61*$F$61</f>
        <v>0</v>
      </c>
      <c r="K61" s="86"/>
      <c r="L61" s="51"/>
    </row>
    <row r="62" spans="1:12" ht="14.1" customHeight="1" x14ac:dyDescent="0.2">
      <c r="A62" s="121"/>
      <c r="B62" s="79"/>
      <c r="C62" s="79"/>
      <c r="D62" s="79"/>
      <c r="E62" s="79"/>
      <c r="F62" s="79"/>
      <c r="G62" s="252" t="s">
        <v>30</v>
      </c>
      <c r="H62" s="252"/>
      <c r="I62" s="252"/>
      <c r="J62" s="122" t="e">
        <f>$J$63/$I$20/$I$12</f>
        <v>#DIV/0!</v>
      </c>
      <c r="K62" s="86"/>
      <c r="L62" s="51"/>
    </row>
    <row r="63" spans="1:12" ht="14.1" customHeight="1" thickBot="1" x14ac:dyDescent="0.25">
      <c r="A63" s="194" t="s">
        <v>58</v>
      </c>
      <c r="B63" s="195"/>
      <c r="C63" s="195"/>
      <c r="D63" s="195"/>
      <c r="E63" s="195"/>
      <c r="F63" s="195"/>
      <c r="G63" s="195"/>
      <c r="H63" s="195"/>
      <c r="I63" s="204"/>
      <c r="J63" s="104">
        <f>SUM($J$61:$J$61)</f>
        <v>0</v>
      </c>
      <c r="K63" s="105" t="e">
        <f>$J$63/$J$122</f>
        <v>#DIV/0!</v>
      </c>
      <c r="L63" s="51"/>
    </row>
    <row r="64" spans="1:12" ht="15" customHeight="1" thickBot="1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51"/>
    </row>
    <row r="65" spans="1:15" x14ac:dyDescent="0.2">
      <c r="A65" s="205" t="s">
        <v>124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7"/>
      <c r="L65" s="51"/>
    </row>
    <row r="66" spans="1:15" ht="30" customHeight="1" x14ac:dyDescent="0.2">
      <c r="A66" s="123"/>
      <c r="B66" s="124"/>
      <c r="C66" s="124"/>
      <c r="D66" s="124"/>
      <c r="E66" s="124"/>
      <c r="F66" s="125" t="s">
        <v>94</v>
      </c>
      <c r="G66" s="209" t="s">
        <v>121</v>
      </c>
      <c r="H66" s="209"/>
      <c r="I66" s="127" t="s">
        <v>31</v>
      </c>
      <c r="J66" s="127"/>
      <c r="K66" s="86"/>
      <c r="L66" s="51"/>
    </row>
    <row r="67" spans="1:15" ht="9.6" customHeight="1" x14ac:dyDescent="0.2">
      <c r="A67" s="123"/>
      <c r="B67" s="124"/>
      <c r="C67" s="124"/>
      <c r="D67" s="124"/>
      <c r="E67" s="124"/>
      <c r="F67" s="253" t="s">
        <v>120</v>
      </c>
      <c r="G67" s="254"/>
      <c r="H67" s="255"/>
      <c r="I67" s="125"/>
      <c r="J67" s="125"/>
      <c r="K67" s="86"/>
      <c r="L67" s="51"/>
    </row>
    <row r="68" spans="1:15" ht="15" customHeight="1" x14ac:dyDescent="0.2">
      <c r="A68" s="202" t="s">
        <v>32</v>
      </c>
      <c r="B68" s="203"/>
      <c r="C68" s="203"/>
      <c r="D68" s="203"/>
      <c r="E68" s="203"/>
      <c r="F68" s="128">
        <v>0</v>
      </c>
      <c r="G68" s="256"/>
      <c r="H68" s="256"/>
      <c r="I68" s="129"/>
      <c r="J68" s="130">
        <f>IF(F68="","1",F68)*IF(G68="","1",G68)*IF(I68="","1",I68)</f>
        <v>0</v>
      </c>
      <c r="K68" s="86"/>
      <c r="L68" s="51"/>
    </row>
    <row r="69" spans="1:15" ht="15" customHeight="1" x14ac:dyDescent="0.2">
      <c r="A69" s="202" t="s">
        <v>33</v>
      </c>
      <c r="B69" s="203"/>
      <c r="C69" s="203"/>
      <c r="D69" s="203"/>
      <c r="E69" s="203"/>
      <c r="F69" s="126">
        <v>0</v>
      </c>
      <c r="G69" s="209"/>
      <c r="H69" s="209"/>
      <c r="I69" s="129"/>
      <c r="J69" s="130">
        <f>IF(F69="",1,F69)*IF(G69="",1,G69)*IF(I69="",1,I69)</f>
        <v>0</v>
      </c>
      <c r="K69" s="86"/>
      <c r="L69" s="51"/>
      <c r="O69" s="55"/>
    </row>
    <row r="70" spans="1:15" ht="15" customHeight="1" x14ac:dyDescent="0.2">
      <c r="A70" s="202" t="s">
        <v>34</v>
      </c>
      <c r="B70" s="203"/>
      <c r="C70" s="203"/>
      <c r="D70" s="203"/>
      <c r="E70" s="203"/>
      <c r="F70" s="126">
        <v>0</v>
      </c>
      <c r="G70" s="209"/>
      <c r="H70" s="209"/>
      <c r="I70" s="129"/>
      <c r="J70" s="130">
        <f>IF(F70="",1,F70)*IF(G70="",1,G70)*IF(I70="",1,I70)</f>
        <v>0</v>
      </c>
      <c r="K70" s="86"/>
      <c r="L70" s="51"/>
    </row>
    <row r="71" spans="1:15" ht="15" customHeight="1" x14ac:dyDescent="0.2">
      <c r="A71" s="202" t="s">
        <v>35</v>
      </c>
      <c r="B71" s="203"/>
      <c r="C71" s="203"/>
      <c r="D71" s="203"/>
      <c r="E71" s="203"/>
      <c r="F71" s="126">
        <v>0</v>
      </c>
      <c r="G71" s="209"/>
      <c r="H71" s="209"/>
      <c r="I71" s="129"/>
      <c r="J71" s="130">
        <f>IF(F71="",1,F71)*IF(G71="",1,G71)*IF(I71="",1,I71)</f>
        <v>0</v>
      </c>
      <c r="K71" s="86"/>
      <c r="L71" s="51"/>
    </row>
    <row r="72" spans="1:15" ht="14.65" customHeight="1" x14ac:dyDescent="0.2">
      <c r="A72" s="202" t="s">
        <v>36</v>
      </c>
      <c r="B72" s="203"/>
      <c r="C72" s="203"/>
      <c r="D72" s="203"/>
      <c r="E72" s="203"/>
      <c r="F72" s="126">
        <v>0</v>
      </c>
      <c r="G72" s="209"/>
      <c r="H72" s="209"/>
      <c r="I72" s="129"/>
      <c r="J72" s="130">
        <f>IF(F72="",1,F72)*IF(G72="",1,G72)*IF(I72="",1,I72)</f>
        <v>0</v>
      </c>
      <c r="K72" s="86"/>
      <c r="L72" s="51"/>
    </row>
    <row r="73" spans="1:15" ht="15" customHeight="1" x14ac:dyDescent="0.2">
      <c r="A73" s="202" t="s">
        <v>37</v>
      </c>
      <c r="B73" s="203"/>
      <c r="C73" s="203"/>
      <c r="D73" s="203"/>
      <c r="E73" s="203"/>
      <c r="F73" s="126">
        <v>0</v>
      </c>
      <c r="G73" s="209"/>
      <c r="H73" s="209"/>
      <c r="I73" s="129"/>
      <c r="J73" s="130">
        <f>(IF(F73="","1",F73))*(IF(G73="","1",G73))*(IF(I73="","1",I73))</f>
        <v>0</v>
      </c>
      <c r="K73" s="86"/>
      <c r="L73" s="51"/>
    </row>
    <row r="74" spans="1:15" ht="39.4" customHeight="1" x14ac:dyDescent="0.2">
      <c r="A74" s="202" t="s">
        <v>38</v>
      </c>
      <c r="B74" s="203"/>
      <c r="C74" s="203"/>
      <c r="D74" s="203"/>
      <c r="E74" s="203"/>
      <c r="F74" s="126">
        <v>0</v>
      </c>
      <c r="G74" s="209"/>
      <c r="H74" s="209"/>
      <c r="I74" s="129"/>
      <c r="J74" s="130">
        <f>IF(F$74="",1,F74)*IF(G74="",1,G74)*IF(I74="",1,I74)</f>
        <v>0</v>
      </c>
      <c r="K74" s="86"/>
      <c r="L74" s="56"/>
    </row>
    <row r="75" spans="1:15" ht="15" customHeight="1" x14ac:dyDescent="0.2">
      <c r="A75" s="202" t="s">
        <v>39</v>
      </c>
      <c r="B75" s="203"/>
      <c r="C75" s="203"/>
      <c r="D75" s="203"/>
      <c r="E75" s="203"/>
      <c r="F75" s="126">
        <v>0</v>
      </c>
      <c r="G75" s="209"/>
      <c r="H75" s="209"/>
      <c r="I75" s="129"/>
      <c r="J75" s="130">
        <f>IF(F$75="",1,F75)*IF(G75="",1,G75)*IF(I75="",1,I75)</f>
        <v>0</v>
      </c>
      <c r="K75" s="86"/>
      <c r="L75" s="51"/>
    </row>
    <row r="76" spans="1:15" ht="15" customHeight="1" x14ac:dyDescent="0.2">
      <c r="A76" s="202" t="s">
        <v>0</v>
      </c>
      <c r="B76" s="203"/>
      <c r="C76" s="203"/>
      <c r="D76" s="203"/>
      <c r="E76" s="203"/>
      <c r="F76" s="126">
        <v>0</v>
      </c>
      <c r="G76" s="209"/>
      <c r="H76" s="209"/>
      <c r="I76" s="129"/>
      <c r="J76" s="130">
        <f>IF(F$76="",1,F76)*IF(G76="",1,G76)*IF(I76="",1,I76)</f>
        <v>0</v>
      </c>
      <c r="K76" s="86"/>
      <c r="L76" s="51"/>
    </row>
    <row r="77" spans="1:15" ht="15" customHeight="1" x14ac:dyDescent="0.2">
      <c r="A77" s="202" t="s">
        <v>122</v>
      </c>
      <c r="B77" s="203"/>
      <c r="C77" s="203"/>
      <c r="D77" s="203"/>
      <c r="E77" s="203"/>
      <c r="F77" s="126">
        <v>0</v>
      </c>
      <c r="G77" s="209"/>
      <c r="H77" s="209"/>
      <c r="I77" s="129"/>
      <c r="J77" s="130">
        <f>IF(F$77="",1,F77)*IF(G77="",1,G77)*IF(I77="",1,I77)</f>
        <v>0</v>
      </c>
      <c r="K77" s="86"/>
      <c r="L77" s="51"/>
    </row>
    <row r="78" spans="1:15" ht="15" customHeight="1" x14ac:dyDescent="0.2">
      <c r="A78" s="282"/>
      <c r="B78" s="282"/>
      <c r="C78" s="282"/>
      <c r="D78" s="282"/>
      <c r="E78" s="80"/>
      <c r="F78" s="126">
        <v>0</v>
      </c>
      <c r="G78" s="209"/>
      <c r="H78" s="209"/>
      <c r="I78" s="129"/>
      <c r="J78" s="130">
        <f>IF(F78="",1,F78)*IF(G78="",1,G78)*IF(I78="",1,I78)</f>
        <v>0</v>
      </c>
      <c r="K78" s="86"/>
      <c r="L78" s="51"/>
    </row>
    <row r="79" spans="1:15" ht="15" customHeight="1" x14ac:dyDescent="0.2">
      <c r="A79" s="208"/>
      <c r="B79" s="208"/>
      <c r="C79" s="208"/>
      <c r="D79" s="208"/>
      <c r="E79" s="161"/>
      <c r="F79" s="126">
        <v>0</v>
      </c>
      <c r="G79" s="209"/>
      <c r="H79" s="209"/>
      <c r="I79" s="129"/>
      <c r="J79" s="130">
        <f>IF(F79="",1,F79)*IF(G79="",1,G79)*IF(I79="",1,I79)</f>
        <v>0</v>
      </c>
      <c r="K79" s="86"/>
      <c r="L79" s="51"/>
    </row>
    <row r="80" spans="1:15" ht="15" customHeight="1" x14ac:dyDescent="0.2">
      <c r="A80" s="208"/>
      <c r="B80" s="208"/>
      <c r="C80" s="208"/>
      <c r="D80" s="208"/>
      <c r="E80" s="80"/>
      <c r="F80" s="126">
        <v>0</v>
      </c>
      <c r="G80" s="209"/>
      <c r="H80" s="209"/>
      <c r="I80" s="129"/>
      <c r="J80" s="130">
        <f>IF(F80="",1,F80)*IF(G80="",1,G80)*IF(I80="",1,I80)</f>
        <v>0</v>
      </c>
      <c r="K80" s="86"/>
      <c r="L80" s="51"/>
    </row>
    <row r="81" spans="1:17" ht="15" customHeight="1" x14ac:dyDescent="0.2">
      <c r="A81" s="208"/>
      <c r="B81" s="208"/>
      <c r="C81" s="208"/>
      <c r="D81" s="208"/>
      <c r="E81" s="80"/>
      <c r="F81" s="126">
        <v>0</v>
      </c>
      <c r="G81" s="209"/>
      <c r="H81" s="209"/>
      <c r="I81" s="129"/>
      <c r="J81" s="130">
        <f>IF(F81="",1,F81)*IF(G81="",1,G81)*IF(I81="",1,I81)</f>
        <v>0</v>
      </c>
      <c r="K81" s="86"/>
      <c r="L81" s="51"/>
    </row>
    <row r="82" spans="1:17" ht="15" customHeight="1" x14ac:dyDescent="0.2">
      <c r="A82" s="208"/>
      <c r="B82" s="208"/>
      <c r="C82" s="208"/>
      <c r="D82" s="208"/>
      <c r="E82" s="80"/>
      <c r="F82" s="126">
        <v>0</v>
      </c>
      <c r="G82" s="209"/>
      <c r="H82" s="209"/>
      <c r="I82" s="129"/>
      <c r="J82" s="130">
        <f>IF(F82="",1,F82)*IF(G82="",1,G82)*IF(I82="",1,I82)</f>
        <v>0</v>
      </c>
      <c r="K82" s="86"/>
      <c r="L82" s="51"/>
    </row>
    <row r="83" spans="1:17" ht="15" customHeight="1" thickBot="1" x14ac:dyDescent="0.25">
      <c r="A83" s="194" t="s">
        <v>58</v>
      </c>
      <c r="B83" s="195"/>
      <c r="C83" s="195"/>
      <c r="D83" s="195"/>
      <c r="E83" s="195"/>
      <c r="F83" s="195"/>
      <c r="G83" s="195"/>
      <c r="H83" s="195"/>
      <c r="I83" s="204"/>
      <c r="J83" s="104">
        <f>SUM($J$68:$J$82)</f>
        <v>0</v>
      </c>
      <c r="K83" s="105" t="e">
        <f>$J$83/$J$122</f>
        <v>#DIV/0!</v>
      </c>
      <c r="L83" s="51"/>
    </row>
    <row r="84" spans="1:17" ht="5.65" customHeight="1" thickBot="1" x14ac:dyDescent="0.2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51"/>
    </row>
    <row r="85" spans="1:17" ht="17.649999999999999" customHeight="1" x14ac:dyDescent="0.2">
      <c r="A85" s="205" t="s">
        <v>123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7"/>
      <c r="L85" s="29" t="s">
        <v>128</v>
      </c>
      <c r="M85" s="20"/>
      <c r="N85" s="21"/>
      <c r="O85" s="29" t="s">
        <v>127</v>
      </c>
      <c r="P85" s="20"/>
      <c r="Q85" s="21"/>
    </row>
    <row r="86" spans="1:17" ht="24" customHeight="1" x14ac:dyDescent="0.2">
      <c r="A86" s="202" t="s">
        <v>40</v>
      </c>
      <c r="B86" s="203"/>
      <c r="C86" s="203"/>
      <c r="D86" s="81" t="s">
        <v>109</v>
      </c>
      <c r="E86" s="131"/>
      <c r="F86" s="98" t="s">
        <v>20</v>
      </c>
      <c r="G86" s="131">
        <v>0</v>
      </c>
      <c r="H86" s="132" t="s">
        <v>41</v>
      </c>
      <c r="I86" s="84"/>
      <c r="J86" s="133">
        <f>I86*G86*E86</f>
        <v>0</v>
      </c>
      <c r="K86" s="97"/>
      <c r="L86" s="22" t="s">
        <v>69</v>
      </c>
      <c r="M86" s="23" t="s">
        <v>61</v>
      </c>
      <c r="N86" s="27">
        <v>0</v>
      </c>
      <c r="O86" s="22" t="s">
        <v>69</v>
      </c>
      <c r="P86" s="23" t="s">
        <v>61</v>
      </c>
      <c r="Q86" s="27">
        <v>0</v>
      </c>
    </row>
    <row r="87" spans="1:17" ht="34.5" customHeight="1" x14ac:dyDescent="0.2">
      <c r="A87" s="202" t="s">
        <v>42</v>
      </c>
      <c r="B87" s="203"/>
      <c r="C87" s="203"/>
      <c r="D87" s="81" t="s">
        <v>109</v>
      </c>
      <c r="E87" s="131"/>
      <c r="F87" s="98" t="s">
        <v>20</v>
      </c>
      <c r="G87" s="131">
        <v>0</v>
      </c>
      <c r="H87" s="132" t="s">
        <v>41</v>
      </c>
      <c r="I87" s="84"/>
      <c r="J87" s="133">
        <f t="shared" ref="J87:J89" si="2">I87*G87*E87</f>
        <v>0</v>
      </c>
      <c r="K87" s="97"/>
      <c r="L87" s="23" t="s">
        <v>71</v>
      </c>
      <c r="M87" s="23" t="s">
        <v>67</v>
      </c>
      <c r="N87" s="28">
        <v>0</v>
      </c>
      <c r="O87" s="23" t="s">
        <v>71</v>
      </c>
      <c r="P87" s="23" t="s">
        <v>67</v>
      </c>
      <c r="Q87" s="28">
        <v>0</v>
      </c>
    </row>
    <row r="88" spans="1:17" ht="22.5" x14ac:dyDescent="0.2">
      <c r="A88" s="202"/>
      <c r="B88" s="203"/>
      <c r="C88" s="203"/>
      <c r="D88" s="81" t="s">
        <v>109</v>
      </c>
      <c r="E88" s="131"/>
      <c r="F88" s="98" t="s">
        <v>20</v>
      </c>
      <c r="G88" s="131"/>
      <c r="H88" s="132" t="s">
        <v>41</v>
      </c>
      <c r="I88" s="84">
        <v>0</v>
      </c>
      <c r="J88" s="133">
        <f t="shared" si="2"/>
        <v>0</v>
      </c>
      <c r="K88" s="97"/>
      <c r="L88" s="23"/>
      <c r="M88" s="33" t="s">
        <v>66</v>
      </c>
      <c r="N88" s="24" t="e">
        <f>N86/N87</f>
        <v>#DIV/0!</v>
      </c>
      <c r="O88" s="23"/>
      <c r="P88" s="33" t="s">
        <v>66</v>
      </c>
      <c r="Q88" s="24" t="e">
        <f>Q86/Q87</f>
        <v>#DIV/0!</v>
      </c>
    </row>
    <row r="89" spans="1:17" x14ac:dyDescent="0.2">
      <c r="A89" s="202"/>
      <c r="B89" s="203"/>
      <c r="C89" s="203"/>
      <c r="D89" s="81" t="s">
        <v>109</v>
      </c>
      <c r="E89" s="131"/>
      <c r="F89" s="98" t="s">
        <v>20</v>
      </c>
      <c r="G89" s="131"/>
      <c r="H89" s="132" t="s">
        <v>41</v>
      </c>
      <c r="I89" s="84">
        <v>0</v>
      </c>
      <c r="J89" s="133">
        <f t="shared" si="2"/>
        <v>0</v>
      </c>
      <c r="K89" s="97"/>
      <c r="L89" s="23" t="s">
        <v>62</v>
      </c>
      <c r="M89" s="23" t="s">
        <v>67</v>
      </c>
      <c r="N89" s="28">
        <v>0</v>
      </c>
      <c r="O89" s="23" t="s">
        <v>62</v>
      </c>
      <c r="P89" s="23" t="s">
        <v>67</v>
      </c>
      <c r="Q89" s="28">
        <v>0</v>
      </c>
    </row>
    <row r="90" spans="1:17" ht="16.149999999999999" customHeight="1" thickBot="1" x14ac:dyDescent="0.25">
      <c r="A90" s="194" t="s">
        <v>58</v>
      </c>
      <c r="B90" s="195"/>
      <c r="C90" s="195"/>
      <c r="D90" s="195"/>
      <c r="E90" s="195"/>
      <c r="F90" s="195"/>
      <c r="G90" s="195"/>
      <c r="H90" s="195"/>
      <c r="I90" s="204"/>
      <c r="J90" s="104">
        <f>SUM(J86:J89)</f>
        <v>0</v>
      </c>
      <c r="K90" s="105" t="e">
        <f>$J$90/$J$122</f>
        <v>#DIV/0!</v>
      </c>
      <c r="L90" s="23" t="s">
        <v>63</v>
      </c>
      <c r="M90" s="23" t="s">
        <v>68</v>
      </c>
      <c r="N90" s="26" t="e">
        <f>N89*N88</f>
        <v>#DIV/0!</v>
      </c>
      <c r="O90" s="23" t="s">
        <v>63</v>
      </c>
      <c r="P90" s="23" t="s">
        <v>68</v>
      </c>
      <c r="Q90" s="26" t="e">
        <f>Q89*Q88</f>
        <v>#DIV/0!</v>
      </c>
    </row>
    <row r="91" spans="1:17" ht="13.5" thickBot="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34" t="s">
        <v>64</v>
      </c>
      <c r="M91" s="34" t="s">
        <v>65</v>
      </c>
      <c r="N91" s="25" t="e">
        <f>N90/$G$86</f>
        <v>#DIV/0!</v>
      </c>
      <c r="O91" s="34" t="s">
        <v>64</v>
      </c>
      <c r="P91" s="34" t="s">
        <v>65</v>
      </c>
      <c r="Q91" s="166" t="e">
        <f>Q90/$G$87</f>
        <v>#DIV/0!</v>
      </c>
    </row>
    <row r="92" spans="1:17" ht="13.9" customHeight="1" x14ac:dyDescent="0.2">
      <c r="A92" s="205" t="s">
        <v>125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7"/>
    </row>
    <row r="93" spans="1:17" ht="14.1" customHeight="1" x14ac:dyDescent="0.2">
      <c r="A93" s="283"/>
      <c r="B93" s="283"/>
      <c r="C93" s="283"/>
      <c r="D93" s="283"/>
      <c r="E93" s="80"/>
      <c r="F93" s="81" t="s">
        <v>14</v>
      </c>
      <c r="G93" s="106">
        <v>0</v>
      </c>
      <c r="H93" s="134" t="s">
        <v>11</v>
      </c>
      <c r="I93" s="84">
        <v>0</v>
      </c>
      <c r="J93" s="85">
        <f>$G$93*$I$93</f>
        <v>0</v>
      </c>
      <c r="K93" s="120"/>
      <c r="L93" s="51"/>
    </row>
    <row r="94" spans="1:17" ht="14.1" customHeight="1" x14ac:dyDescent="0.2">
      <c r="A94" s="284"/>
      <c r="B94" s="285"/>
      <c r="C94" s="285"/>
      <c r="D94" s="286"/>
      <c r="E94" s="80"/>
      <c r="F94" s="81" t="s">
        <v>14</v>
      </c>
      <c r="G94" s="131">
        <v>0</v>
      </c>
      <c r="H94" s="134" t="s">
        <v>11</v>
      </c>
      <c r="I94" s="84">
        <v>0</v>
      </c>
      <c r="J94" s="85">
        <f>$G$94*$I$94</f>
        <v>0</v>
      </c>
      <c r="K94" s="120"/>
      <c r="L94" s="51"/>
    </row>
    <row r="95" spans="1:17" ht="14.1" customHeight="1" thickBot="1" x14ac:dyDescent="0.25">
      <c r="A95" s="194" t="s">
        <v>58</v>
      </c>
      <c r="B95" s="195"/>
      <c r="C95" s="195"/>
      <c r="D95" s="195"/>
      <c r="E95" s="195"/>
      <c r="F95" s="195"/>
      <c r="G95" s="195"/>
      <c r="H95" s="195"/>
      <c r="I95" s="204"/>
      <c r="J95" s="135">
        <f>SUM(J93:J94)</f>
        <v>0</v>
      </c>
      <c r="K95" s="105" t="e">
        <f>$J$95/$J$122</f>
        <v>#DIV/0!</v>
      </c>
      <c r="L95" s="51"/>
    </row>
    <row r="96" spans="1:17" ht="5.65" customHeight="1" thickBot="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51"/>
    </row>
    <row r="97" spans="1:13" ht="15" customHeight="1" x14ac:dyDescent="0.2">
      <c r="A97" s="205" t="s">
        <v>95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7"/>
      <c r="L97" s="51"/>
    </row>
    <row r="98" spans="1:13" ht="15" customHeight="1" x14ac:dyDescent="0.2">
      <c r="A98" s="202" t="s">
        <v>1</v>
      </c>
      <c r="B98" s="203"/>
      <c r="C98" s="203"/>
      <c r="D98" s="203"/>
      <c r="E98" s="203"/>
      <c r="F98" s="203"/>
      <c r="G98" s="220" t="s">
        <v>43</v>
      </c>
      <c r="H98" s="220"/>
      <c r="I98" s="279"/>
      <c r="J98" s="84">
        <v>0</v>
      </c>
      <c r="K98" s="136" t="e">
        <f>$J$98/$J$122</f>
        <v>#DIV/0!</v>
      </c>
      <c r="L98" s="162" t="s">
        <v>96</v>
      </c>
    </row>
    <row r="99" spans="1:13" ht="13.9" customHeight="1" x14ac:dyDescent="0.2">
      <c r="A99" s="280" t="s">
        <v>44</v>
      </c>
      <c r="B99" s="281"/>
      <c r="C99" s="281"/>
      <c r="D99" s="281"/>
      <c r="E99" s="281"/>
      <c r="F99" s="281"/>
      <c r="G99" s="281"/>
      <c r="H99" s="281"/>
      <c r="I99" s="281"/>
      <c r="J99" s="163" t="e">
        <f>$J$98/$I$20/(I18/4.33)</f>
        <v>#DIV/0!</v>
      </c>
      <c r="K99" s="137"/>
      <c r="L99" s="54"/>
    </row>
    <row r="100" spans="1:13" ht="9.6" customHeight="1" x14ac:dyDescent="0.2">
      <c r="A100" s="277" t="s">
        <v>45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96"/>
      <c r="L100" s="51"/>
    </row>
    <row r="101" spans="1:13" s="53" customFormat="1" ht="9.6" customHeight="1" x14ac:dyDescent="0.2">
      <c r="A101" s="202" t="s">
        <v>46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138"/>
      <c r="L101" s="57"/>
      <c r="M101" s="58"/>
    </row>
    <row r="102" spans="1:13" s="53" customFormat="1" ht="9.6" customHeight="1" x14ac:dyDescent="0.2">
      <c r="A102" s="202" t="s">
        <v>97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138"/>
      <c r="L102" s="57"/>
      <c r="M102" s="58"/>
    </row>
    <row r="103" spans="1:13" s="53" customFormat="1" ht="9.6" customHeight="1" x14ac:dyDescent="0.2">
      <c r="A103" s="202" t="s">
        <v>98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138"/>
      <c r="L103" s="57"/>
      <c r="M103" s="58"/>
    </row>
    <row r="104" spans="1:13" s="53" customFormat="1" ht="9.6" customHeight="1" x14ac:dyDescent="0.2">
      <c r="A104" s="202" t="s">
        <v>99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38"/>
      <c r="L104" s="57"/>
      <c r="M104" s="58"/>
    </row>
    <row r="105" spans="1:13" s="53" customFormat="1" ht="9.6" customHeight="1" x14ac:dyDescent="0.2">
      <c r="A105" s="202" t="s">
        <v>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138"/>
      <c r="L105" s="57"/>
      <c r="M105" s="58"/>
    </row>
    <row r="106" spans="1:13" s="53" customFormat="1" ht="9.6" customHeight="1" x14ac:dyDescent="0.2">
      <c r="A106" s="202" t="s">
        <v>60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138"/>
      <c r="L106" s="57"/>
      <c r="M106" s="58"/>
    </row>
    <row r="107" spans="1:13" ht="5.65" customHeight="1" thickBot="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51"/>
    </row>
    <row r="108" spans="1:13" ht="14.65" customHeight="1" x14ac:dyDescent="0.2">
      <c r="A108" s="205" t="s">
        <v>100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7"/>
      <c r="L108" s="51"/>
    </row>
    <row r="109" spans="1:13" ht="15.6" customHeight="1" x14ac:dyDescent="0.2">
      <c r="A109" s="210"/>
      <c r="B109" s="211"/>
      <c r="C109" s="211"/>
      <c r="D109" s="211"/>
      <c r="E109" s="212"/>
      <c r="F109" s="81" t="s">
        <v>14</v>
      </c>
      <c r="G109" s="106">
        <v>0</v>
      </c>
      <c r="H109" s="107" t="s">
        <v>11</v>
      </c>
      <c r="I109" s="84">
        <v>0</v>
      </c>
      <c r="J109" s="85">
        <f>G109*I109</f>
        <v>0</v>
      </c>
      <c r="K109" s="86"/>
      <c r="L109" s="51"/>
    </row>
    <row r="110" spans="1:13" ht="15.6" customHeight="1" thickBot="1" x14ac:dyDescent="0.25">
      <c r="A110" s="213"/>
      <c r="B110" s="214"/>
      <c r="C110" s="214"/>
      <c r="D110" s="214"/>
      <c r="E110" s="215"/>
      <c r="F110" s="88" t="s">
        <v>14</v>
      </c>
      <c r="G110" s="139">
        <v>0</v>
      </c>
      <c r="H110" s="140" t="s">
        <v>11</v>
      </c>
      <c r="I110" s="91">
        <v>0</v>
      </c>
      <c r="J110" s="92">
        <f>G110*I110</f>
        <v>0</v>
      </c>
      <c r="K110" s="93"/>
      <c r="L110" s="51"/>
    </row>
    <row r="111" spans="1:13" ht="5.65" customHeight="1" thickBot="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51"/>
    </row>
    <row r="112" spans="1:13" ht="10.15" customHeight="1" x14ac:dyDescent="0.2">
      <c r="A112" s="191" t="s">
        <v>49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3"/>
      <c r="L112" s="51"/>
    </row>
    <row r="113" spans="1:15" s="60" customFormat="1" ht="18" customHeight="1" thickBot="1" x14ac:dyDescent="0.25">
      <c r="A113" s="216" t="s">
        <v>50</v>
      </c>
      <c r="B113" s="217"/>
      <c r="C113" s="217"/>
      <c r="D113" s="217"/>
      <c r="E113" s="217"/>
      <c r="F113" s="217"/>
      <c r="G113" s="218" t="s">
        <v>51</v>
      </c>
      <c r="H113" s="217"/>
      <c r="I113" s="141" t="s">
        <v>52</v>
      </c>
      <c r="J113" s="91">
        <v>0</v>
      </c>
      <c r="K113" s="142"/>
      <c r="L113" s="59"/>
      <c r="M113" s="47"/>
    </row>
    <row r="114" spans="1:15" ht="5.65" customHeight="1" thickBot="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51"/>
    </row>
    <row r="115" spans="1:15" ht="10.9" customHeight="1" x14ac:dyDescent="0.2">
      <c r="A115" s="191" t="s">
        <v>101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3"/>
      <c r="L115" s="51"/>
    </row>
    <row r="116" spans="1:15" ht="22.9" customHeight="1" thickBot="1" x14ac:dyDescent="0.25">
      <c r="A116" s="194" t="s">
        <v>48</v>
      </c>
      <c r="B116" s="195"/>
      <c r="C116" s="195"/>
      <c r="D116" s="195"/>
      <c r="E116" s="196">
        <f>J25+J26+J42+J48+J55+J57+J63+J83+J90+J95++J98+J109+J110-J113</f>
        <v>0</v>
      </c>
      <c r="F116" s="197"/>
      <c r="G116" s="198"/>
      <c r="H116" s="198"/>
      <c r="I116" s="143" t="e">
        <f>J116/E116</f>
        <v>#DIV/0!</v>
      </c>
      <c r="J116" s="144">
        <v>0</v>
      </c>
      <c r="K116" s="145"/>
      <c r="L116" s="54"/>
    </row>
    <row r="117" spans="1:15" ht="5.65" customHeight="1" thickBot="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51"/>
    </row>
    <row r="118" spans="1:15" ht="10.9" customHeight="1" thickBot="1" x14ac:dyDescent="0.25">
      <c r="A118" s="191" t="s">
        <v>102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3"/>
      <c r="L118" s="51"/>
    </row>
    <row r="119" spans="1:15" ht="22.15" customHeight="1" x14ac:dyDescent="0.2">
      <c r="A119" s="199"/>
      <c r="B119" s="200"/>
      <c r="C119" s="200"/>
      <c r="D119" s="200"/>
      <c r="E119" s="201"/>
      <c r="F119" s="81" t="s">
        <v>53</v>
      </c>
      <c r="G119" s="146">
        <v>0</v>
      </c>
      <c r="H119" s="147" t="s">
        <v>126</v>
      </c>
      <c r="I119" s="148">
        <v>0</v>
      </c>
      <c r="J119" s="85">
        <f>I119*$J$17</f>
        <v>0</v>
      </c>
      <c r="K119" s="86"/>
      <c r="L119" s="51"/>
      <c r="N119" s="18"/>
    </row>
    <row r="120" spans="1:15" ht="22.15" customHeight="1" x14ac:dyDescent="0.2">
      <c r="A120" s="210"/>
      <c r="B120" s="211"/>
      <c r="C120" s="211"/>
      <c r="D120" s="211"/>
      <c r="E120" s="212"/>
      <c r="F120" s="81" t="s">
        <v>53</v>
      </c>
      <c r="G120" s="106">
        <v>0</v>
      </c>
      <c r="H120" s="147" t="s">
        <v>126</v>
      </c>
      <c r="I120" s="84">
        <v>0</v>
      </c>
      <c r="J120" s="85">
        <f>G120*I120</f>
        <v>0</v>
      </c>
      <c r="K120" s="86"/>
      <c r="L120" s="51"/>
    </row>
    <row r="121" spans="1:15" ht="5.6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51"/>
    </row>
    <row r="122" spans="1:15" ht="15" customHeight="1" x14ac:dyDescent="0.2">
      <c r="A122" s="288" t="s">
        <v>110</v>
      </c>
      <c r="B122" s="289"/>
      <c r="C122" s="289"/>
      <c r="D122" s="289"/>
      <c r="E122" s="289"/>
      <c r="F122" s="289"/>
      <c r="G122" s="289"/>
      <c r="H122" s="289"/>
      <c r="I122" s="290"/>
      <c r="J122" s="291">
        <f>$E$116+$J$116+J119+J120</f>
        <v>0</v>
      </c>
      <c r="K122" s="292"/>
      <c r="L122" s="151"/>
    </row>
    <row r="123" spans="1:15" ht="10.15" customHeight="1" thickBot="1" x14ac:dyDescent="0.25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4"/>
      <c r="L123" s="51"/>
    </row>
    <row r="124" spans="1:15" ht="19.149999999999999" customHeight="1" thickBot="1" x14ac:dyDescent="0.25">
      <c r="A124" s="295" t="s">
        <v>111</v>
      </c>
      <c r="B124" s="296"/>
      <c r="C124" s="296"/>
      <c r="D124" s="296"/>
      <c r="E124" s="296"/>
      <c r="F124" s="296"/>
      <c r="G124" s="296"/>
      <c r="H124" s="296"/>
      <c r="I124" s="297"/>
      <c r="J124" s="298" t="e">
        <f>ROUND(($J$122/$I$20/$G$12),2)</f>
        <v>#DIV/0!</v>
      </c>
      <c r="K124" s="299"/>
      <c r="L124" s="51"/>
      <c r="O124" s="61"/>
    </row>
    <row r="125" spans="1:15" ht="3.6" hidden="1" customHeight="1" x14ac:dyDescent="0.2">
      <c r="A125" s="300"/>
      <c r="B125" s="301"/>
      <c r="C125" s="301"/>
      <c r="D125" s="301"/>
      <c r="E125" s="301"/>
      <c r="F125" s="301"/>
      <c r="G125" s="301"/>
      <c r="H125" s="301"/>
      <c r="I125" s="301"/>
      <c r="J125" s="301"/>
      <c r="K125" s="302"/>
      <c r="L125" s="51"/>
    </row>
    <row r="126" spans="1:15" ht="31.15" customHeight="1" thickBot="1" x14ac:dyDescent="0.25">
      <c r="A126" s="303" t="s">
        <v>112</v>
      </c>
      <c r="B126" s="304"/>
      <c r="C126" s="304"/>
      <c r="D126" s="304"/>
      <c r="E126" s="304"/>
      <c r="F126" s="304"/>
      <c r="G126" s="304"/>
      <c r="H126" s="304"/>
      <c r="I126" s="305"/>
      <c r="J126" s="306">
        <f>$J$122/$I$20</f>
        <v>0</v>
      </c>
      <c r="K126" s="307"/>
      <c r="L126" s="152"/>
    </row>
    <row r="127" spans="1:15" ht="7.9" customHeight="1" x14ac:dyDescent="0.2">
      <c r="A127" s="62"/>
      <c r="L127" s="51"/>
    </row>
    <row r="128" spans="1:15" ht="10.15" customHeight="1" x14ac:dyDescent="0.2">
      <c r="A128" s="19"/>
    </row>
    <row r="129" spans="1:1" ht="7.15" customHeight="1" x14ac:dyDescent="0.2">
      <c r="A129" s="63"/>
    </row>
  </sheetData>
  <sheetProtection sheet="1" objects="1" scenarios="1"/>
  <mergeCells count="162">
    <mergeCell ref="A125:I125"/>
    <mergeCell ref="J125:K125"/>
    <mergeCell ref="A126:I126"/>
    <mergeCell ref="J126:K126"/>
    <mergeCell ref="A120:E120"/>
    <mergeCell ref="A121:K121"/>
    <mergeCell ref="A122:I122"/>
    <mergeCell ref="J122:K122"/>
    <mergeCell ref="A123:K123"/>
    <mergeCell ref="A124:I124"/>
    <mergeCell ref="J124:K124"/>
    <mergeCell ref="A116:D116"/>
    <mergeCell ref="E116:F116"/>
    <mergeCell ref="G116:H116"/>
    <mergeCell ref="A117:K117"/>
    <mergeCell ref="A118:K118"/>
    <mergeCell ref="A119:E119"/>
    <mergeCell ref="A111:K111"/>
    <mergeCell ref="A112:K112"/>
    <mergeCell ref="A113:F113"/>
    <mergeCell ref="G113:H113"/>
    <mergeCell ref="A114:K114"/>
    <mergeCell ref="A115:K115"/>
    <mergeCell ref="A105:J105"/>
    <mergeCell ref="A106:J106"/>
    <mergeCell ref="A107:K107"/>
    <mergeCell ref="A108:K108"/>
    <mergeCell ref="A109:E109"/>
    <mergeCell ref="A110:E110"/>
    <mergeCell ref="A99:I99"/>
    <mergeCell ref="A100:J100"/>
    <mergeCell ref="A101:J101"/>
    <mergeCell ref="A102:J102"/>
    <mergeCell ref="A103:J103"/>
    <mergeCell ref="A104:J104"/>
    <mergeCell ref="A93:D93"/>
    <mergeCell ref="A94:D94"/>
    <mergeCell ref="A95:I95"/>
    <mergeCell ref="A96:K96"/>
    <mergeCell ref="A97:K97"/>
    <mergeCell ref="A98:F98"/>
    <mergeCell ref="G98:I98"/>
    <mergeCell ref="A87:C87"/>
    <mergeCell ref="A88:C88"/>
    <mergeCell ref="A89:C89"/>
    <mergeCell ref="A90:I90"/>
    <mergeCell ref="A91:K91"/>
    <mergeCell ref="A92:K92"/>
    <mergeCell ref="A82:D82"/>
    <mergeCell ref="G82:H82"/>
    <mergeCell ref="A83:I83"/>
    <mergeCell ref="A84:K84"/>
    <mergeCell ref="A85:K85"/>
    <mergeCell ref="A86:C86"/>
    <mergeCell ref="A79:D79"/>
    <mergeCell ref="G79:H79"/>
    <mergeCell ref="A80:D80"/>
    <mergeCell ref="G80:H80"/>
    <mergeCell ref="A81:D81"/>
    <mergeCell ref="G81:H81"/>
    <mergeCell ref="A76:E76"/>
    <mergeCell ref="G76:H76"/>
    <mergeCell ref="A77:E77"/>
    <mergeCell ref="G77:H77"/>
    <mergeCell ref="A78:D78"/>
    <mergeCell ref="G78:H78"/>
    <mergeCell ref="A73:E73"/>
    <mergeCell ref="G73:H73"/>
    <mergeCell ref="A74:E74"/>
    <mergeCell ref="G74:H74"/>
    <mergeCell ref="A75:E75"/>
    <mergeCell ref="G75:H75"/>
    <mergeCell ref="A70:E70"/>
    <mergeCell ref="G70:H70"/>
    <mergeCell ref="A71:E71"/>
    <mergeCell ref="G71:H71"/>
    <mergeCell ref="A72:E72"/>
    <mergeCell ref="G72:H72"/>
    <mergeCell ref="A65:K65"/>
    <mergeCell ref="G66:H66"/>
    <mergeCell ref="F67:H67"/>
    <mergeCell ref="A68:E68"/>
    <mergeCell ref="G68:H68"/>
    <mergeCell ref="A69:E69"/>
    <mergeCell ref="G69:H69"/>
    <mergeCell ref="A59:K59"/>
    <mergeCell ref="A60:E60"/>
    <mergeCell ref="A61:D61"/>
    <mergeCell ref="G62:I62"/>
    <mergeCell ref="A63:I63"/>
    <mergeCell ref="A64:K64"/>
    <mergeCell ref="A53:F53"/>
    <mergeCell ref="A54:D54"/>
    <mergeCell ref="A55:D55"/>
    <mergeCell ref="E55:F55"/>
    <mergeCell ref="A56:J56"/>
    <mergeCell ref="A57:D57"/>
    <mergeCell ref="F57:H57"/>
    <mergeCell ref="A48:F48"/>
    <mergeCell ref="A49:K49"/>
    <mergeCell ref="A50:K50"/>
    <mergeCell ref="A51:J51"/>
    <mergeCell ref="A52:F52"/>
    <mergeCell ref="H52:J52"/>
    <mergeCell ref="A42:F42"/>
    <mergeCell ref="A43:K43"/>
    <mergeCell ref="A44:K44"/>
    <mergeCell ref="A45:E45"/>
    <mergeCell ref="A46:E46"/>
    <mergeCell ref="A47:E47"/>
    <mergeCell ref="A37:E37"/>
    <mergeCell ref="A38:E38"/>
    <mergeCell ref="A39:E39"/>
    <mergeCell ref="A40:F40"/>
    <mergeCell ref="H40:J40"/>
    <mergeCell ref="A41:E41"/>
    <mergeCell ref="A31:E31"/>
    <mergeCell ref="A32:E32"/>
    <mergeCell ref="A33:E33"/>
    <mergeCell ref="A34:E34"/>
    <mergeCell ref="A35:E35"/>
    <mergeCell ref="A36:E36"/>
    <mergeCell ref="A25:C25"/>
    <mergeCell ref="A26:C26"/>
    <mergeCell ref="A28:K28"/>
    <mergeCell ref="A29:H29"/>
    <mergeCell ref="L29:M29"/>
    <mergeCell ref="A30:E30"/>
    <mergeCell ref="A19:J19"/>
    <mergeCell ref="A20:E20"/>
    <mergeCell ref="G20:H20"/>
    <mergeCell ref="A21:K21"/>
    <mergeCell ref="A22:K22"/>
    <mergeCell ref="A24:K24"/>
    <mergeCell ref="A15:J15"/>
    <mergeCell ref="A16:E16"/>
    <mergeCell ref="G16:H16"/>
    <mergeCell ref="A17:J17"/>
    <mergeCell ref="A18:E18"/>
    <mergeCell ref="G18:H18"/>
    <mergeCell ref="A11:E11"/>
    <mergeCell ref="G11:H11"/>
    <mergeCell ref="A12:E12"/>
    <mergeCell ref="G12:H12"/>
    <mergeCell ref="A13:J13"/>
    <mergeCell ref="A14:E14"/>
    <mergeCell ref="G14:H14"/>
    <mergeCell ref="A8:K8"/>
    <mergeCell ref="G9:H9"/>
    <mergeCell ref="A10:E10"/>
    <mergeCell ref="G10:H10"/>
    <mergeCell ref="A1:K1"/>
    <mergeCell ref="A2:K2"/>
    <mergeCell ref="A3:G3"/>
    <mergeCell ref="A4:C4"/>
    <mergeCell ref="D4:F4"/>
    <mergeCell ref="G4:H4"/>
    <mergeCell ref="I4:K4"/>
    <mergeCell ref="G5:H5"/>
    <mergeCell ref="I5:K5"/>
    <mergeCell ref="G6:H6"/>
    <mergeCell ref="I6:K6"/>
  </mergeCells>
  <conditionalFormatting sqref="H41">
    <cfRule type="cellIs" dxfId="11" priority="3" operator="greaterThan">
      <formula>0.2</formula>
    </cfRule>
  </conditionalFormatting>
  <conditionalFormatting sqref="I116">
    <cfRule type="cellIs" dxfId="10" priority="2" operator="greaterThan">
      <formula>0.1</formula>
    </cfRule>
  </conditionalFormatting>
  <conditionalFormatting sqref="K98">
    <cfRule type="cellIs" dxfId="9" priority="1" operator="greaterThan">
      <formula>0.15</formula>
    </cfRule>
    <cfRule type="cellIs" dxfId="8" priority="4" operator="greaterThan">
      <formula>0.2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F8A528B-B4C8-4A22-8D53-1046E22F5881}">
          <x14:formula1>
            <xm:f>Tabelle1!$A$8:$A$9</xm:f>
          </x14:formula1>
          <xm:sqref>I5:K5</xm:sqref>
        </x14:dataValidation>
        <x14:dataValidation type="list" allowBlank="1" showInputMessage="1" showErrorMessage="1" xr:uid="{3EA54CED-7576-4A47-A8C6-C29596AF14D9}">
          <x14:formula1>
            <xm:f>Tabelle1!$A$3:$A$5</xm:f>
          </x14:formula1>
          <xm:sqref>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2D96D-C7CF-42D9-A86D-B67723CB8B25}">
  <sheetPr>
    <tabColor rgb="FF00003C"/>
  </sheetPr>
  <dimension ref="A1:Q129"/>
  <sheetViews>
    <sheetView showGridLines="0" workbookViewId="0">
      <selection activeCell="L22" sqref="L22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48"/>
    </row>
    <row r="2" spans="1:13" ht="13.9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48"/>
    </row>
    <row r="3" spans="1:13" ht="10.15" customHeight="1" x14ac:dyDescent="0.2">
      <c r="A3" s="223"/>
      <c r="B3" s="223"/>
      <c r="C3" s="223"/>
      <c r="D3" s="223"/>
      <c r="E3" s="223"/>
      <c r="F3" s="223"/>
      <c r="G3" s="223"/>
      <c r="L3" s="48"/>
    </row>
    <row r="4" spans="1:13" ht="34.5" customHeight="1" x14ac:dyDescent="0.2">
      <c r="A4" s="245" t="s">
        <v>117</v>
      </c>
      <c r="B4" s="245"/>
      <c r="C4" s="245"/>
      <c r="D4" s="246"/>
      <c r="E4" s="247"/>
      <c r="F4" s="248"/>
      <c r="G4" s="183" t="s">
        <v>136</v>
      </c>
      <c r="H4" s="184"/>
      <c r="I4" s="185"/>
      <c r="J4" s="186"/>
      <c r="K4" s="187"/>
      <c r="L4" s="150"/>
    </row>
    <row r="5" spans="1:13" ht="33.75" customHeight="1" x14ac:dyDescent="0.2">
      <c r="A5" s="167"/>
      <c r="B5" s="167"/>
      <c r="C5" s="167"/>
      <c r="D5" s="167"/>
      <c r="E5" s="167"/>
      <c r="F5" s="167"/>
      <c r="G5" s="184" t="s">
        <v>142</v>
      </c>
      <c r="H5" s="184"/>
      <c r="I5" s="185"/>
      <c r="J5" s="186"/>
      <c r="K5" s="187"/>
      <c r="L5" s="150"/>
    </row>
    <row r="6" spans="1:13" ht="46.5" customHeight="1" x14ac:dyDescent="0.2">
      <c r="A6" s="149"/>
      <c r="B6" s="149"/>
      <c r="C6" s="149"/>
      <c r="D6" s="149"/>
      <c r="E6" s="149"/>
      <c r="F6" s="149"/>
      <c r="G6" s="184" t="s">
        <v>143</v>
      </c>
      <c r="H6" s="184"/>
      <c r="I6" s="185"/>
      <c r="J6" s="186"/>
      <c r="K6" s="187"/>
      <c r="L6" s="150"/>
    </row>
    <row r="7" spans="1:13" x14ac:dyDescent="0.2">
      <c r="A7" s="10"/>
      <c r="B7" s="10"/>
      <c r="C7" s="10"/>
      <c r="D7" s="10"/>
      <c r="L7" s="50"/>
    </row>
    <row r="8" spans="1:13" ht="16.149999999999999" customHeight="1" x14ac:dyDescent="0.2">
      <c r="A8" s="240" t="s">
        <v>103</v>
      </c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51"/>
    </row>
    <row r="9" spans="1:13" ht="29.65" customHeight="1" x14ac:dyDescent="0.2">
      <c r="A9" s="64"/>
      <c r="B9" s="65"/>
      <c r="C9" s="65"/>
      <c r="D9" s="65"/>
      <c r="E9" s="65"/>
      <c r="F9" s="65"/>
      <c r="G9" s="243" t="s">
        <v>12</v>
      </c>
      <c r="H9" s="243"/>
      <c r="I9" s="66" t="s">
        <v>79</v>
      </c>
      <c r="J9" s="66" t="s">
        <v>80</v>
      </c>
      <c r="K9" s="172"/>
      <c r="L9" s="170" t="s">
        <v>13</v>
      </c>
      <c r="M9" s="52"/>
    </row>
    <row r="10" spans="1:13" ht="15" customHeight="1" x14ac:dyDescent="0.2">
      <c r="A10" s="202" t="s">
        <v>104</v>
      </c>
      <c r="B10" s="244"/>
      <c r="C10" s="244"/>
      <c r="D10" s="244"/>
      <c r="E10" s="244"/>
      <c r="F10" s="68" t="s">
        <v>14</v>
      </c>
      <c r="G10" s="233">
        <v>0</v>
      </c>
      <c r="H10" s="234"/>
      <c r="I10" s="69">
        <v>0</v>
      </c>
      <c r="J10" s="70" t="e">
        <f>$G$10/$I$10</f>
        <v>#DIV/0!</v>
      </c>
      <c r="K10" s="172"/>
      <c r="L10" s="171"/>
      <c r="M10" s="52"/>
    </row>
    <row r="11" spans="1:13" ht="14.65" customHeight="1" x14ac:dyDescent="0.2">
      <c r="A11" s="202" t="s">
        <v>105</v>
      </c>
      <c r="B11" s="203"/>
      <c r="C11" s="203"/>
      <c r="D11" s="203"/>
      <c r="E11" s="203"/>
      <c r="F11" s="68" t="s">
        <v>14</v>
      </c>
      <c r="G11" s="233">
        <v>0</v>
      </c>
      <c r="H11" s="234"/>
      <c r="I11" s="69">
        <v>0</v>
      </c>
      <c r="J11" s="70" t="e">
        <f>$G$11/$I$11</f>
        <v>#DIV/0!</v>
      </c>
      <c r="K11" s="172"/>
      <c r="L11" s="51"/>
      <c r="M11" s="52"/>
    </row>
    <row r="12" spans="1:13" ht="14.65" customHeight="1" x14ac:dyDescent="0.2">
      <c r="A12" s="202"/>
      <c r="B12" s="203"/>
      <c r="C12" s="203"/>
      <c r="D12" s="203"/>
      <c r="E12" s="203"/>
      <c r="F12" s="68" t="s">
        <v>81</v>
      </c>
      <c r="G12" s="249">
        <f>$G$10+$G$11</f>
        <v>0</v>
      </c>
      <c r="H12" s="250"/>
      <c r="I12" s="71">
        <f>SUM($I$10:$I$11)</f>
        <v>0</v>
      </c>
      <c r="J12" s="72"/>
      <c r="K12" s="172"/>
      <c r="L12" s="51"/>
    </row>
    <row r="13" spans="1:13" ht="6" customHeight="1" x14ac:dyDescent="0.2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67"/>
      <c r="L13" s="51"/>
    </row>
    <row r="14" spans="1:13" ht="14.65" customHeight="1" x14ac:dyDescent="0.2">
      <c r="A14" s="202" t="s">
        <v>106</v>
      </c>
      <c r="B14" s="203"/>
      <c r="C14" s="203"/>
      <c r="D14" s="203"/>
      <c r="E14" s="203"/>
      <c r="F14" s="68" t="s">
        <v>14</v>
      </c>
      <c r="G14" s="233">
        <v>0</v>
      </c>
      <c r="H14" s="234"/>
      <c r="I14" s="69">
        <v>0</v>
      </c>
      <c r="J14" s="70" t="e">
        <f>$G$11/$I$11</f>
        <v>#DIV/0!</v>
      </c>
      <c r="K14" s="172"/>
      <c r="L14" s="51"/>
      <c r="M14" s="52"/>
    </row>
    <row r="15" spans="1:13" ht="6" customHeight="1" x14ac:dyDescent="0.2">
      <c r="A15" s="219"/>
      <c r="B15" s="220"/>
      <c r="C15" s="220"/>
      <c r="D15" s="220"/>
      <c r="E15" s="220"/>
      <c r="F15" s="220"/>
      <c r="G15" s="220"/>
      <c r="H15" s="220"/>
      <c r="I15" s="220"/>
      <c r="J15" s="220"/>
      <c r="K15" s="172"/>
      <c r="L15" s="51"/>
    </row>
    <row r="16" spans="1:13" ht="14.65" customHeight="1" x14ac:dyDescent="0.2">
      <c r="A16" s="202" t="s">
        <v>82</v>
      </c>
      <c r="B16" s="203"/>
      <c r="C16" s="203"/>
      <c r="D16" s="203"/>
      <c r="E16" s="203"/>
      <c r="F16" s="68" t="s">
        <v>14</v>
      </c>
      <c r="G16" s="233">
        <v>0</v>
      </c>
      <c r="H16" s="234"/>
      <c r="I16" s="69">
        <v>0</v>
      </c>
      <c r="J16" s="70" t="e">
        <f>$G$16/$I$16</f>
        <v>#DIV/0!</v>
      </c>
      <c r="K16" s="172"/>
      <c r="L16" s="173"/>
    </row>
    <row r="17" spans="1:17" ht="6" customHeight="1" x14ac:dyDescent="0.2">
      <c r="A17" s="219"/>
      <c r="B17" s="220"/>
      <c r="C17" s="220"/>
      <c r="D17" s="220"/>
      <c r="E17" s="220"/>
      <c r="F17" s="220"/>
      <c r="G17" s="220"/>
      <c r="H17" s="220"/>
      <c r="I17" s="220"/>
      <c r="J17" s="220"/>
      <c r="K17" s="172"/>
      <c r="L17" s="51"/>
    </row>
    <row r="18" spans="1:17" ht="14.65" customHeight="1" x14ac:dyDescent="0.2">
      <c r="A18" s="202" t="s">
        <v>15</v>
      </c>
      <c r="B18" s="203"/>
      <c r="C18" s="203"/>
      <c r="D18" s="203"/>
      <c r="E18" s="203"/>
      <c r="F18" s="68"/>
      <c r="G18" s="235"/>
      <c r="H18" s="235"/>
      <c r="I18" s="71">
        <f>$I$12+$I$16+$I$14</f>
        <v>0</v>
      </c>
      <c r="J18" s="73"/>
      <c r="K18" s="172"/>
      <c r="L18" s="48"/>
    </row>
    <row r="19" spans="1:17" ht="6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172"/>
      <c r="L19" s="51"/>
    </row>
    <row r="20" spans="1:17" ht="14.65" customHeight="1" thickBot="1" x14ac:dyDescent="0.25">
      <c r="A20" s="194" t="s">
        <v>83</v>
      </c>
      <c r="B20" s="195"/>
      <c r="C20" s="195"/>
      <c r="D20" s="195"/>
      <c r="E20" s="195"/>
      <c r="F20" s="74"/>
      <c r="G20" s="221" t="s">
        <v>16</v>
      </c>
      <c r="H20" s="221"/>
      <c r="I20" s="75">
        <v>12</v>
      </c>
      <c r="J20" s="76"/>
      <c r="K20" s="174"/>
      <c r="L20" s="48"/>
    </row>
    <row r="21" spans="1:17" ht="10.15" customHeight="1" thickBot="1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51"/>
    </row>
    <row r="22" spans="1:17" ht="17.649999999999999" customHeight="1" thickBot="1" x14ac:dyDescent="0.25">
      <c r="A22" s="225" t="s">
        <v>107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  <c r="L22" s="51"/>
    </row>
    <row r="23" spans="1:17" ht="3.6" customHeight="1" thickBot="1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51"/>
    </row>
    <row r="24" spans="1:17" ht="13.15" customHeight="1" x14ac:dyDescent="0.2">
      <c r="A24" s="205" t="s">
        <v>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  <c r="L24" s="51"/>
    </row>
    <row r="25" spans="1:17" ht="13.15" customHeight="1" thickBot="1" x14ac:dyDescent="0.25">
      <c r="A25" s="228" t="s">
        <v>18</v>
      </c>
      <c r="B25" s="229"/>
      <c r="C25" s="229"/>
      <c r="D25" s="79"/>
      <c r="E25" s="80"/>
      <c r="F25" s="81" t="s">
        <v>14</v>
      </c>
      <c r="G25" s="82">
        <v>0</v>
      </c>
      <c r="H25" s="83"/>
      <c r="I25" s="84">
        <v>0</v>
      </c>
      <c r="J25" s="85">
        <f>$G$25*$I$25</f>
        <v>0</v>
      </c>
      <c r="K25" s="86"/>
      <c r="L25" s="51"/>
    </row>
    <row r="26" spans="1:17" ht="13.9" customHeight="1" thickBot="1" x14ac:dyDescent="0.25">
      <c r="A26" s="230"/>
      <c r="B26" s="231"/>
      <c r="C26" s="232"/>
      <c r="D26" s="87"/>
      <c r="E26" s="87"/>
      <c r="F26" s="88" t="s">
        <v>14</v>
      </c>
      <c r="G26" s="89">
        <v>0</v>
      </c>
      <c r="H26" s="90"/>
      <c r="I26" s="91">
        <v>0</v>
      </c>
      <c r="J26" s="92">
        <f>$G$26*$I$26</f>
        <v>0</v>
      </c>
      <c r="K26" s="93"/>
      <c r="L26" s="51"/>
    </row>
    <row r="27" spans="1:17" ht="3.6" customHeight="1" thickBot="1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1"/>
    </row>
    <row r="28" spans="1:17" ht="15.6" customHeight="1" thickBot="1" x14ac:dyDescent="0.25">
      <c r="A28" s="205" t="s">
        <v>84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7"/>
      <c r="L28" s="32"/>
      <c r="M28" s="31"/>
      <c r="N28" s="21"/>
      <c r="O28" s="21"/>
      <c r="P28" s="21"/>
      <c r="Q28" s="21"/>
    </row>
    <row r="29" spans="1:17" ht="22.9" customHeight="1" x14ac:dyDescent="0.2">
      <c r="A29" s="275"/>
      <c r="B29" s="276"/>
      <c r="C29" s="276"/>
      <c r="D29" s="276"/>
      <c r="E29" s="276"/>
      <c r="F29" s="276"/>
      <c r="G29" s="276"/>
      <c r="H29" s="276"/>
      <c r="I29" s="94" t="s">
        <v>19</v>
      </c>
      <c r="J29" s="95" t="s">
        <v>28</v>
      </c>
      <c r="K29" s="96"/>
      <c r="L29" s="188" t="s">
        <v>129</v>
      </c>
      <c r="M29" s="189"/>
      <c r="N29" s="164" t="s">
        <v>78</v>
      </c>
      <c r="O29" s="165"/>
      <c r="P29" s="35" t="s">
        <v>77</v>
      </c>
      <c r="Q29" s="36"/>
    </row>
    <row r="30" spans="1:17" ht="21" customHeight="1" x14ac:dyDescent="0.2">
      <c r="A30" s="202" t="s">
        <v>85</v>
      </c>
      <c r="B30" s="203"/>
      <c r="C30" s="203"/>
      <c r="D30" s="203"/>
      <c r="E30" s="203"/>
      <c r="F30" s="81" t="s">
        <v>20</v>
      </c>
      <c r="G30" s="82">
        <v>0</v>
      </c>
      <c r="H30" s="83"/>
      <c r="I30" s="84">
        <v>0</v>
      </c>
      <c r="J30" s="85">
        <f>I30*G30</f>
        <v>0</v>
      </c>
      <c r="K30" s="97"/>
      <c r="L30" s="37" t="s">
        <v>76</v>
      </c>
      <c r="M30" s="42">
        <v>0</v>
      </c>
      <c r="N30" s="37" t="s">
        <v>76</v>
      </c>
      <c r="O30" s="42">
        <v>0</v>
      </c>
      <c r="P30" s="37" t="s">
        <v>76</v>
      </c>
      <c r="Q30" s="42">
        <v>0</v>
      </c>
    </row>
    <row r="31" spans="1:17" ht="15" customHeight="1" x14ac:dyDescent="0.2">
      <c r="A31" s="236"/>
      <c r="B31" s="237"/>
      <c r="C31" s="237"/>
      <c r="D31" s="237"/>
      <c r="E31" s="237"/>
      <c r="F31" s="81" t="s">
        <v>20</v>
      </c>
      <c r="G31" s="82">
        <v>0</v>
      </c>
      <c r="H31" s="83"/>
      <c r="I31" s="84">
        <v>0</v>
      </c>
      <c r="J31" s="85">
        <f t="shared" ref="J31:J35" si="0">I31*G31</f>
        <v>0</v>
      </c>
      <c r="K31" s="97"/>
      <c r="L31" s="38" t="s">
        <v>73</v>
      </c>
      <c r="M31" s="43">
        <v>0</v>
      </c>
      <c r="N31" s="38" t="s">
        <v>73</v>
      </c>
      <c r="O31" s="43">
        <v>0</v>
      </c>
      <c r="P31" s="38" t="s">
        <v>73</v>
      </c>
      <c r="Q31" s="43">
        <v>0</v>
      </c>
    </row>
    <row r="32" spans="1:17" ht="15" customHeight="1" x14ac:dyDescent="0.2">
      <c r="A32" s="236"/>
      <c r="B32" s="237"/>
      <c r="C32" s="237"/>
      <c r="D32" s="237"/>
      <c r="E32" s="237"/>
      <c r="F32" s="81" t="s">
        <v>20</v>
      </c>
      <c r="G32" s="82">
        <v>0</v>
      </c>
      <c r="H32" s="83"/>
      <c r="I32" s="84">
        <v>0</v>
      </c>
      <c r="J32" s="85">
        <f t="shared" si="0"/>
        <v>0</v>
      </c>
      <c r="K32" s="97"/>
      <c r="L32" s="37" t="s">
        <v>72</v>
      </c>
      <c r="M32" s="44">
        <v>0</v>
      </c>
      <c r="N32" s="37" t="s">
        <v>72</v>
      </c>
      <c r="O32" s="44">
        <v>0</v>
      </c>
      <c r="P32" s="37" t="s">
        <v>72</v>
      </c>
      <c r="Q32" s="44">
        <v>0</v>
      </c>
    </row>
    <row r="33" spans="1:17" ht="15" customHeight="1" x14ac:dyDescent="0.2">
      <c r="A33" s="236"/>
      <c r="B33" s="237"/>
      <c r="C33" s="237"/>
      <c r="D33" s="237"/>
      <c r="E33" s="237"/>
      <c r="F33" s="81" t="s">
        <v>20</v>
      </c>
      <c r="G33" s="82">
        <v>0</v>
      </c>
      <c r="H33" s="83"/>
      <c r="I33" s="84">
        <v>0</v>
      </c>
      <c r="J33" s="85">
        <f t="shared" si="0"/>
        <v>0</v>
      </c>
      <c r="K33" s="97"/>
      <c r="L33" s="39" t="s">
        <v>74</v>
      </c>
      <c r="M33" s="46">
        <f>M30+(M30*M31)+((M30*M31)*M32)</f>
        <v>0</v>
      </c>
      <c r="N33" s="39" t="s">
        <v>74</v>
      </c>
      <c r="O33" s="46">
        <f>O30+(O30*O31)+((O30*O31)*O32)</f>
        <v>0</v>
      </c>
      <c r="P33" s="39" t="s">
        <v>74</v>
      </c>
      <c r="Q33" s="46">
        <f>Q30+(Q30*Q31)+((Q30*Q31)*Q32)</f>
        <v>0</v>
      </c>
    </row>
    <row r="34" spans="1:17" ht="15" customHeight="1" x14ac:dyDescent="0.2">
      <c r="A34" s="236"/>
      <c r="B34" s="237"/>
      <c r="C34" s="237"/>
      <c r="D34" s="237"/>
      <c r="E34" s="237"/>
      <c r="F34" s="81" t="s">
        <v>20</v>
      </c>
      <c r="G34" s="82">
        <v>0</v>
      </c>
      <c r="H34" s="83"/>
      <c r="I34" s="84">
        <v>0</v>
      </c>
      <c r="J34" s="85">
        <f t="shared" si="0"/>
        <v>0</v>
      </c>
      <c r="K34" s="97"/>
      <c r="L34" s="38" t="s">
        <v>70</v>
      </c>
      <c r="M34" s="45">
        <v>0</v>
      </c>
      <c r="N34" s="38" t="s">
        <v>70</v>
      </c>
      <c r="O34" s="45">
        <v>0</v>
      </c>
      <c r="P34" s="38" t="s">
        <v>70</v>
      </c>
      <c r="Q34" s="45">
        <v>0</v>
      </c>
    </row>
    <row r="35" spans="1:17" ht="15" customHeight="1" thickBot="1" x14ac:dyDescent="0.25">
      <c r="A35" s="236"/>
      <c r="B35" s="237"/>
      <c r="C35" s="237"/>
      <c r="D35" s="237"/>
      <c r="E35" s="237"/>
      <c r="F35" s="81" t="s">
        <v>20</v>
      </c>
      <c r="G35" s="82">
        <v>0</v>
      </c>
      <c r="H35" s="83"/>
      <c r="I35" s="84">
        <v>0</v>
      </c>
      <c r="J35" s="85">
        <f t="shared" si="0"/>
        <v>0</v>
      </c>
      <c r="K35" s="97"/>
      <c r="L35" s="40" t="s">
        <v>75</v>
      </c>
      <c r="M35" s="41" t="e">
        <f>(M33/M34)/60*45</f>
        <v>#DIV/0!</v>
      </c>
      <c r="N35" s="40" t="s">
        <v>75</v>
      </c>
      <c r="O35" s="41" t="e">
        <f>(O33/O34)/60*45</f>
        <v>#DIV/0!</v>
      </c>
      <c r="P35" s="40" t="s">
        <v>75</v>
      </c>
      <c r="Q35" s="41" t="e">
        <f>(Q33/Q34)/60*45</f>
        <v>#DIV/0!</v>
      </c>
    </row>
    <row r="36" spans="1:17" ht="24" customHeight="1" x14ac:dyDescent="0.2">
      <c r="A36" s="202" t="s">
        <v>86</v>
      </c>
      <c r="B36" s="203"/>
      <c r="C36" s="203"/>
      <c r="D36" s="203"/>
      <c r="E36" s="203"/>
      <c r="F36" s="81" t="s">
        <v>20</v>
      </c>
      <c r="G36" s="82">
        <v>0</v>
      </c>
      <c r="H36" s="83"/>
      <c r="I36" s="84">
        <v>0</v>
      </c>
      <c r="J36" s="85">
        <f>I36*G36</f>
        <v>0</v>
      </c>
      <c r="K36" s="97"/>
      <c r="L36" s="51"/>
    </row>
    <row r="37" spans="1:17" ht="15" customHeight="1" x14ac:dyDescent="0.2">
      <c r="A37" s="236"/>
      <c r="B37" s="237"/>
      <c r="C37" s="237"/>
      <c r="D37" s="237"/>
      <c r="E37" s="237"/>
      <c r="F37" s="98" t="s">
        <v>20</v>
      </c>
      <c r="G37" s="82">
        <v>0</v>
      </c>
      <c r="H37" s="83"/>
      <c r="I37" s="169">
        <v>0</v>
      </c>
      <c r="J37" s="85">
        <f t="shared" ref="J37:J41" si="1">I37*G37</f>
        <v>0</v>
      </c>
      <c r="K37" s="97"/>
      <c r="L37" s="51"/>
    </row>
    <row r="38" spans="1:17" ht="15" customHeight="1" x14ac:dyDescent="0.2">
      <c r="A38" s="236"/>
      <c r="B38" s="237"/>
      <c r="C38" s="237"/>
      <c r="D38" s="237"/>
      <c r="E38" s="237"/>
      <c r="F38" s="98" t="s">
        <v>20</v>
      </c>
      <c r="G38" s="82">
        <v>0</v>
      </c>
      <c r="H38" s="83"/>
      <c r="I38" s="168">
        <v>0</v>
      </c>
      <c r="J38" s="85">
        <f t="shared" si="1"/>
        <v>0</v>
      </c>
      <c r="K38" s="97"/>
      <c r="L38" s="51"/>
    </row>
    <row r="39" spans="1:17" ht="15" customHeight="1" x14ac:dyDescent="0.2">
      <c r="A39" s="236"/>
      <c r="B39" s="237"/>
      <c r="C39" s="237"/>
      <c r="D39" s="237"/>
      <c r="E39" s="237"/>
      <c r="F39" s="98" t="s">
        <v>20</v>
      </c>
      <c r="G39" s="82">
        <v>0</v>
      </c>
      <c r="H39" s="83"/>
      <c r="I39" s="84">
        <v>0</v>
      </c>
      <c r="J39" s="85">
        <f t="shared" si="1"/>
        <v>0</v>
      </c>
      <c r="K39" s="97"/>
      <c r="L39" s="51"/>
    </row>
    <row r="40" spans="1:17" ht="15" customHeight="1" x14ac:dyDescent="0.2">
      <c r="A40" s="273" t="s">
        <v>21</v>
      </c>
      <c r="B40" s="274"/>
      <c r="C40" s="274"/>
      <c r="D40" s="274"/>
      <c r="E40" s="274"/>
      <c r="F40" s="274"/>
      <c r="G40" s="99">
        <f>SUM(G30:G39)</f>
        <v>0</v>
      </c>
      <c r="H40" s="238"/>
      <c r="I40" s="238"/>
      <c r="J40" s="239"/>
      <c r="K40" s="97"/>
      <c r="L40" s="51"/>
    </row>
    <row r="41" spans="1:17" ht="15" customHeight="1" x14ac:dyDescent="0.2">
      <c r="A41" s="202" t="s">
        <v>22</v>
      </c>
      <c r="B41" s="203"/>
      <c r="C41" s="203"/>
      <c r="D41" s="203"/>
      <c r="E41" s="203"/>
      <c r="F41" s="81" t="s">
        <v>20</v>
      </c>
      <c r="G41" s="82">
        <v>0</v>
      </c>
      <c r="H41" s="160" t="e">
        <f>$G$41/$G$40</f>
        <v>#DIV/0!</v>
      </c>
      <c r="I41" s="84">
        <v>0</v>
      </c>
      <c r="J41" s="85">
        <f t="shared" si="1"/>
        <v>0</v>
      </c>
      <c r="K41" s="97"/>
      <c r="L41" s="30" t="s">
        <v>59</v>
      </c>
    </row>
    <row r="42" spans="1:17" ht="15.6" customHeight="1" thickBot="1" x14ac:dyDescent="0.25">
      <c r="A42" s="194" t="s">
        <v>58</v>
      </c>
      <c r="B42" s="195"/>
      <c r="C42" s="195"/>
      <c r="D42" s="195"/>
      <c r="E42" s="195"/>
      <c r="F42" s="195"/>
      <c r="G42" s="101"/>
      <c r="H42" s="102"/>
      <c r="I42" s="103"/>
      <c r="J42" s="104">
        <f>SUM(J30:J41)</f>
        <v>0</v>
      </c>
      <c r="K42" s="105" t="e">
        <f>$J$42/$J$122</f>
        <v>#DIV/0!</v>
      </c>
      <c r="L42" s="51"/>
    </row>
    <row r="43" spans="1:17" ht="5.65" customHeight="1" thickBo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51"/>
    </row>
    <row r="44" spans="1:17" ht="14.65" customHeight="1" x14ac:dyDescent="0.2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7"/>
      <c r="L44" s="51"/>
    </row>
    <row r="45" spans="1:17" ht="15.6" customHeight="1" x14ac:dyDescent="0.2">
      <c r="A45" s="210"/>
      <c r="B45" s="211"/>
      <c r="C45" s="211"/>
      <c r="D45" s="211"/>
      <c r="E45" s="212"/>
      <c r="F45" s="81" t="s">
        <v>14</v>
      </c>
      <c r="G45" s="106">
        <v>0</v>
      </c>
      <c r="H45" s="107" t="s">
        <v>11</v>
      </c>
      <c r="I45" s="84">
        <v>0</v>
      </c>
      <c r="J45" s="85">
        <f>G45*I45</f>
        <v>0</v>
      </c>
      <c r="K45" s="86"/>
      <c r="L45" s="51"/>
    </row>
    <row r="46" spans="1:17" ht="15.6" customHeight="1" x14ac:dyDescent="0.2">
      <c r="A46" s="210"/>
      <c r="B46" s="211"/>
      <c r="C46" s="211"/>
      <c r="D46" s="211"/>
      <c r="E46" s="212"/>
      <c r="F46" s="81" t="s">
        <v>14</v>
      </c>
      <c r="G46" s="106">
        <v>0</v>
      </c>
      <c r="H46" s="107" t="s">
        <v>11</v>
      </c>
      <c r="I46" s="84">
        <v>0</v>
      </c>
      <c r="J46" s="85">
        <f>G46*I46</f>
        <v>0</v>
      </c>
      <c r="K46" s="97"/>
      <c r="L46" s="51"/>
    </row>
    <row r="47" spans="1:17" ht="15.6" customHeight="1" x14ac:dyDescent="0.2">
      <c r="A47" s="210"/>
      <c r="B47" s="211"/>
      <c r="C47" s="211"/>
      <c r="D47" s="211"/>
      <c r="E47" s="212"/>
      <c r="F47" s="81" t="s">
        <v>14</v>
      </c>
      <c r="G47" s="106">
        <v>0</v>
      </c>
      <c r="H47" s="107" t="s">
        <v>11</v>
      </c>
      <c r="I47" s="84">
        <v>0</v>
      </c>
      <c r="J47" s="85">
        <f>G47*I47</f>
        <v>0</v>
      </c>
      <c r="K47" s="97"/>
      <c r="L47" s="51"/>
    </row>
    <row r="48" spans="1:17" ht="15.6" customHeight="1" thickBot="1" x14ac:dyDescent="0.25">
      <c r="A48" s="194" t="s">
        <v>58</v>
      </c>
      <c r="B48" s="195"/>
      <c r="C48" s="195"/>
      <c r="D48" s="195"/>
      <c r="E48" s="195"/>
      <c r="F48" s="195"/>
      <c r="G48" s="101"/>
      <c r="H48" s="102"/>
      <c r="I48" s="103"/>
      <c r="J48" s="104">
        <f>SUM(J45:J47)</f>
        <v>0</v>
      </c>
      <c r="K48" s="105" t="e">
        <f>$J$48/$J$122</f>
        <v>#DIV/0!</v>
      </c>
      <c r="L48" s="51"/>
    </row>
    <row r="49" spans="1:12" ht="5.65" customHeight="1" thickBot="1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12" customHeight="1" x14ac:dyDescent="0.2">
      <c r="A50" s="205" t="s">
        <v>87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7"/>
      <c r="L50" s="51"/>
    </row>
    <row r="51" spans="1:12" ht="15" customHeight="1" x14ac:dyDescent="0.2">
      <c r="A51" s="258" t="s">
        <v>88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108"/>
      <c r="L51" s="51"/>
    </row>
    <row r="52" spans="1:12" ht="15.6" customHeight="1" x14ac:dyDescent="0.2">
      <c r="A52" s="260" t="s">
        <v>89</v>
      </c>
      <c r="B52" s="261"/>
      <c r="C52" s="261"/>
      <c r="D52" s="261"/>
      <c r="E52" s="261"/>
      <c r="F52" s="261"/>
      <c r="G52" s="109">
        <v>0</v>
      </c>
      <c r="H52" s="238"/>
      <c r="I52" s="238"/>
      <c r="J52" s="238"/>
      <c r="K52" s="108"/>
      <c r="L52" s="51"/>
    </row>
    <row r="53" spans="1:12" ht="15.6" customHeight="1" x14ac:dyDescent="0.2">
      <c r="A53" s="260" t="s">
        <v>23</v>
      </c>
      <c r="B53" s="261"/>
      <c r="C53" s="261"/>
      <c r="D53" s="261"/>
      <c r="E53" s="261"/>
      <c r="F53" s="261"/>
      <c r="G53" s="110">
        <f>$G$52*$I$20</f>
        <v>0</v>
      </c>
      <c r="H53" s="100"/>
      <c r="I53" s="100"/>
      <c r="J53" s="100"/>
      <c r="K53" s="108"/>
      <c r="L53" s="51"/>
    </row>
    <row r="54" spans="1:12" ht="12.6" customHeight="1" thickBot="1" x14ac:dyDescent="0.25">
      <c r="A54" s="264" t="s">
        <v>90</v>
      </c>
      <c r="B54" s="265"/>
      <c r="C54" s="265"/>
      <c r="D54" s="265"/>
      <c r="E54" s="111"/>
      <c r="F54" s="111"/>
      <c r="G54" s="111"/>
      <c r="H54" s="111"/>
      <c r="I54" s="112" t="s">
        <v>91</v>
      </c>
      <c r="J54" s="113"/>
      <c r="K54" s="108"/>
      <c r="L54" s="51"/>
    </row>
    <row r="55" spans="1:12" ht="15.6" customHeight="1" thickBot="1" x14ac:dyDescent="0.25">
      <c r="A55" s="266">
        <v>1</v>
      </c>
      <c r="B55" s="267"/>
      <c r="C55" s="267"/>
      <c r="D55" s="267"/>
      <c r="E55" s="261" t="s">
        <v>92</v>
      </c>
      <c r="F55" s="261"/>
      <c r="G55" s="114">
        <f>G53*A55</f>
        <v>0</v>
      </c>
      <c r="H55" s="83"/>
      <c r="I55" s="84">
        <v>0</v>
      </c>
      <c r="J55" s="85">
        <f>$G$55*$I$55</f>
        <v>0</v>
      </c>
      <c r="K55" s="108"/>
      <c r="L55" s="51"/>
    </row>
    <row r="56" spans="1:12" ht="15" customHeight="1" x14ac:dyDescent="0.2">
      <c r="A56" s="268" t="s">
        <v>93</v>
      </c>
      <c r="B56" s="269"/>
      <c r="C56" s="269"/>
      <c r="D56" s="269"/>
      <c r="E56" s="269"/>
      <c r="F56" s="269"/>
      <c r="G56" s="269"/>
      <c r="H56" s="269"/>
      <c r="I56" s="269"/>
      <c r="J56" s="269"/>
      <c r="K56" s="108"/>
      <c r="L56" s="51"/>
    </row>
    <row r="57" spans="1:12" ht="14.65" customHeight="1" thickBot="1" x14ac:dyDescent="0.25">
      <c r="A57" s="270">
        <v>80</v>
      </c>
      <c r="B57" s="271"/>
      <c r="C57" s="271"/>
      <c r="D57" s="271"/>
      <c r="E57" s="115"/>
      <c r="F57" s="198" t="s">
        <v>24</v>
      </c>
      <c r="G57" s="198"/>
      <c r="H57" s="272"/>
      <c r="I57" s="91">
        <v>0</v>
      </c>
      <c r="J57" s="92">
        <f>$G$53*$I$57</f>
        <v>0</v>
      </c>
      <c r="K57" s="105" t="e">
        <f>($J$55+$J$57)/$J$122</f>
        <v>#DIV/0!</v>
      </c>
      <c r="L57" s="51"/>
    </row>
    <row r="58" spans="1:12" ht="3.6" customHeight="1" thickBot="1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51"/>
    </row>
    <row r="59" spans="1:12" ht="23.65" customHeight="1" x14ac:dyDescent="0.2">
      <c r="A59" s="205" t="s">
        <v>118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51"/>
    </row>
    <row r="60" spans="1:12" ht="67.5" customHeight="1" x14ac:dyDescent="0.2">
      <c r="A60" s="262"/>
      <c r="B60" s="263"/>
      <c r="C60" s="263"/>
      <c r="D60" s="263"/>
      <c r="E60" s="263"/>
      <c r="F60" s="156" t="s">
        <v>25</v>
      </c>
      <c r="G60" s="157" t="s">
        <v>26</v>
      </c>
      <c r="H60" s="158" t="s">
        <v>27</v>
      </c>
      <c r="I60" s="158" t="s">
        <v>119</v>
      </c>
      <c r="J60" s="159" t="s">
        <v>28</v>
      </c>
      <c r="K60" s="96"/>
      <c r="L60" s="51"/>
    </row>
    <row r="61" spans="1:12" ht="14.65" customHeight="1" x14ac:dyDescent="0.2">
      <c r="A61" s="202" t="s">
        <v>29</v>
      </c>
      <c r="B61" s="203"/>
      <c r="C61" s="203"/>
      <c r="D61" s="203"/>
      <c r="E61" s="80"/>
      <c r="F61" s="116">
        <v>0</v>
      </c>
      <c r="G61" s="117">
        <v>0</v>
      </c>
      <c r="H61" s="118" t="e">
        <f>F61/$I$18</f>
        <v>#DIV/0!</v>
      </c>
      <c r="I61" s="119" t="e">
        <f>$F$61/$I$18</f>
        <v>#DIV/0!</v>
      </c>
      <c r="J61" s="85">
        <f>$G$61*$F$61</f>
        <v>0</v>
      </c>
      <c r="K61" s="86"/>
      <c r="L61" s="51"/>
    </row>
    <row r="62" spans="1:12" ht="14.1" customHeight="1" x14ac:dyDescent="0.2">
      <c r="A62" s="121"/>
      <c r="B62" s="79"/>
      <c r="C62" s="79"/>
      <c r="D62" s="79"/>
      <c r="E62" s="79"/>
      <c r="F62" s="79"/>
      <c r="G62" s="252" t="s">
        <v>30</v>
      </c>
      <c r="H62" s="252"/>
      <c r="I62" s="252"/>
      <c r="J62" s="122" t="e">
        <f>$J$63/$I$20/$I$12</f>
        <v>#DIV/0!</v>
      </c>
      <c r="K62" s="86"/>
      <c r="L62" s="51"/>
    </row>
    <row r="63" spans="1:12" ht="14.1" customHeight="1" thickBot="1" x14ac:dyDescent="0.25">
      <c r="A63" s="194" t="s">
        <v>58</v>
      </c>
      <c r="B63" s="195"/>
      <c r="C63" s="195"/>
      <c r="D63" s="195"/>
      <c r="E63" s="195"/>
      <c r="F63" s="195"/>
      <c r="G63" s="195"/>
      <c r="H63" s="195"/>
      <c r="I63" s="204"/>
      <c r="J63" s="104">
        <f>SUM($J$61:$J$61)</f>
        <v>0</v>
      </c>
      <c r="K63" s="105" t="e">
        <f>$J$63/$J$122</f>
        <v>#DIV/0!</v>
      </c>
      <c r="L63" s="51"/>
    </row>
    <row r="64" spans="1:12" ht="15" customHeight="1" thickBot="1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51"/>
    </row>
    <row r="65" spans="1:15" x14ac:dyDescent="0.2">
      <c r="A65" s="205" t="s">
        <v>124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7"/>
      <c r="L65" s="51"/>
    </row>
    <row r="66" spans="1:15" ht="30" customHeight="1" x14ac:dyDescent="0.2">
      <c r="A66" s="123"/>
      <c r="B66" s="124"/>
      <c r="C66" s="124"/>
      <c r="D66" s="124"/>
      <c r="E66" s="124"/>
      <c r="F66" s="125" t="s">
        <v>94</v>
      </c>
      <c r="G66" s="209" t="s">
        <v>121</v>
      </c>
      <c r="H66" s="209"/>
      <c r="I66" s="127" t="s">
        <v>31</v>
      </c>
      <c r="J66" s="127"/>
      <c r="K66" s="86"/>
      <c r="L66" s="51"/>
    </row>
    <row r="67" spans="1:15" ht="9.6" customHeight="1" x14ac:dyDescent="0.2">
      <c r="A67" s="123"/>
      <c r="B67" s="124"/>
      <c r="C67" s="124"/>
      <c r="D67" s="124"/>
      <c r="E67" s="124"/>
      <c r="F67" s="253" t="s">
        <v>120</v>
      </c>
      <c r="G67" s="254"/>
      <c r="H67" s="255"/>
      <c r="I67" s="125"/>
      <c r="J67" s="125"/>
      <c r="K67" s="86"/>
      <c r="L67" s="51"/>
    </row>
    <row r="68" spans="1:15" ht="15" customHeight="1" x14ac:dyDescent="0.2">
      <c r="A68" s="202" t="s">
        <v>32</v>
      </c>
      <c r="B68" s="203"/>
      <c r="C68" s="203"/>
      <c r="D68" s="203"/>
      <c r="E68" s="203"/>
      <c r="F68" s="128">
        <v>0</v>
      </c>
      <c r="G68" s="256"/>
      <c r="H68" s="256"/>
      <c r="I68" s="129"/>
      <c r="J68" s="130">
        <f>IF(F68="","1",F68)*IF(G68="","1",G68)*IF(I68="","1",I68)</f>
        <v>0</v>
      </c>
      <c r="K68" s="86"/>
      <c r="L68" s="51"/>
    </row>
    <row r="69" spans="1:15" ht="15" customHeight="1" x14ac:dyDescent="0.2">
      <c r="A69" s="202" t="s">
        <v>33</v>
      </c>
      <c r="B69" s="203"/>
      <c r="C69" s="203"/>
      <c r="D69" s="203"/>
      <c r="E69" s="203"/>
      <c r="F69" s="126">
        <v>0</v>
      </c>
      <c r="G69" s="209"/>
      <c r="H69" s="209"/>
      <c r="I69" s="129"/>
      <c r="J69" s="130">
        <f>IF(F69="",1,F69)*IF(G69="",1,G69)*IF(I69="",1,I69)</f>
        <v>0</v>
      </c>
      <c r="K69" s="86"/>
      <c r="L69" s="51"/>
      <c r="O69" s="55"/>
    </row>
    <row r="70" spans="1:15" ht="15" customHeight="1" x14ac:dyDescent="0.2">
      <c r="A70" s="202" t="s">
        <v>34</v>
      </c>
      <c r="B70" s="203"/>
      <c r="C70" s="203"/>
      <c r="D70" s="203"/>
      <c r="E70" s="203"/>
      <c r="F70" s="126">
        <v>0</v>
      </c>
      <c r="G70" s="209"/>
      <c r="H70" s="209"/>
      <c r="I70" s="129"/>
      <c r="J70" s="130">
        <f>IF(F70="",1,F70)*IF(G70="",1,G70)*IF(I70="",1,I70)</f>
        <v>0</v>
      </c>
      <c r="K70" s="86"/>
      <c r="L70" s="51"/>
    </row>
    <row r="71" spans="1:15" ht="15" customHeight="1" x14ac:dyDescent="0.2">
      <c r="A71" s="202" t="s">
        <v>35</v>
      </c>
      <c r="B71" s="203"/>
      <c r="C71" s="203"/>
      <c r="D71" s="203"/>
      <c r="E71" s="203"/>
      <c r="F71" s="126">
        <v>0</v>
      </c>
      <c r="G71" s="209"/>
      <c r="H71" s="209"/>
      <c r="I71" s="129"/>
      <c r="J71" s="130">
        <f>IF(F71="",1,F71)*IF(G71="",1,G71)*IF(I71="",1,I71)</f>
        <v>0</v>
      </c>
      <c r="K71" s="86"/>
      <c r="L71" s="51"/>
    </row>
    <row r="72" spans="1:15" ht="14.65" customHeight="1" x14ac:dyDescent="0.2">
      <c r="A72" s="202" t="s">
        <v>36</v>
      </c>
      <c r="B72" s="203"/>
      <c r="C72" s="203"/>
      <c r="D72" s="203"/>
      <c r="E72" s="203"/>
      <c r="F72" s="126">
        <v>0</v>
      </c>
      <c r="G72" s="209"/>
      <c r="H72" s="209"/>
      <c r="I72" s="129"/>
      <c r="J72" s="130">
        <f>IF(F72="",1,F72)*IF(G72="",1,G72)*IF(I72="",1,I72)</f>
        <v>0</v>
      </c>
      <c r="K72" s="86"/>
      <c r="L72" s="51"/>
    </row>
    <row r="73" spans="1:15" ht="15" customHeight="1" x14ac:dyDescent="0.2">
      <c r="A73" s="202" t="s">
        <v>37</v>
      </c>
      <c r="B73" s="203"/>
      <c r="C73" s="203"/>
      <c r="D73" s="203"/>
      <c r="E73" s="203"/>
      <c r="F73" s="126">
        <v>0</v>
      </c>
      <c r="G73" s="209"/>
      <c r="H73" s="209"/>
      <c r="I73" s="129"/>
      <c r="J73" s="130">
        <f>(IF(F73="","1",F73))*(IF(G73="","1",G73))*(IF(I73="","1",I73))</f>
        <v>0</v>
      </c>
      <c r="K73" s="86"/>
      <c r="L73" s="51"/>
    </row>
    <row r="74" spans="1:15" ht="39.4" customHeight="1" x14ac:dyDescent="0.2">
      <c r="A74" s="202" t="s">
        <v>38</v>
      </c>
      <c r="B74" s="203"/>
      <c r="C74" s="203"/>
      <c r="D74" s="203"/>
      <c r="E74" s="203"/>
      <c r="F74" s="126">
        <v>0</v>
      </c>
      <c r="G74" s="209"/>
      <c r="H74" s="209"/>
      <c r="I74" s="129"/>
      <c r="J74" s="130">
        <f>IF(F$74="",1,F74)*IF(G74="",1,G74)*IF(I74="",1,I74)</f>
        <v>0</v>
      </c>
      <c r="K74" s="86"/>
      <c r="L74" s="56"/>
    </row>
    <row r="75" spans="1:15" ht="15" customHeight="1" x14ac:dyDescent="0.2">
      <c r="A75" s="202" t="s">
        <v>39</v>
      </c>
      <c r="B75" s="203"/>
      <c r="C75" s="203"/>
      <c r="D75" s="203"/>
      <c r="E75" s="203"/>
      <c r="F75" s="126">
        <v>0</v>
      </c>
      <c r="G75" s="209"/>
      <c r="H75" s="209"/>
      <c r="I75" s="129"/>
      <c r="J75" s="130">
        <f>IF(F$75="",1,F75)*IF(G75="",1,G75)*IF(I75="",1,I75)</f>
        <v>0</v>
      </c>
      <c r="K75" s="86"/>
      <c r="L75" s="51"/>
    </row>
    <row r="76" spans="1:15" ht="15" customHeight="1" x14ac:dyDescent="0.2">
      <c r="A76" s="202" t="s">
        <v>0</v>
      </c>
      <c r="B76" s="203"/>
      <c r="C76" s="203"/>
      <c r="D76" s="203"/>
      <c r="E76" s="203"/>
      <c r="F76" s="126">
        <v>0</v>
      </c>
      <c r="G76" s="209"/>
      <c r="H76" s="209"/>
      <c r="I76" s="129"/>
      <c r="J76" s="130">
        <f>IF(F$76="",1,F76)*IF(G76="",1,G76)*IF(I76="",1,I76)</f>
        <v>0</v>
      </c>
      <c r="K76" s="86"/>
      <c r="L76" s="51"/>
    </row>
    <row r="77" spans="1:15" ht="15" customHeight="1" x14ac:dyDescent="0.2">
      <c r="A77" s="202" t="s">
        <v>122</v>
      </c>
      <c r="B77" s="203"/>
      <c r="C77" s="203"/>
      <c r="D77" s="203"/>
      <c r="E77" s="203"/>
      <c r="F77" s="126">
        <v>0</v>
      </c>
      <c r="G77" s="209"/>
      <c r="H77" s="209"/>
      <c r="I77" s="129"/>
      <c r="J77" s="130">
        <f>IF(F$77="",1,F77)*IF(G77="",1,G77)*IF(I77="",1,I77)</f>
        <v>0</v>
      </c>
      <c r="K77" s="86"/>
      <c r="L77" s="51"/>
    </row>
    <row r="78" spans="1:15" ht="15" customHeight="1" x14ac:dyDescent="0.2">
      <c r="A78" s="282"/>
      <c r="B78" s="282"/>
      <c r="C78" s="282"/>
      <c r="D78" s="282"/>
      <c r="E78" s="80"/>
      <c r="F78" s="126">
        <v>0</v>
      </c>
      <c r="G78" s="209"/>
      <c r="H78" s="209"/>
      <c r="I78" s="129"/>
      <c r="J78" s="130">
        <f>IF(F78="",1,F78)*IF(G78="",1,G78)*IF(I78="",1,I78)</f>
        <v>0</v>
      </c>
      <c r="K78" s="86"/>
      <c r="L78" s="51"/>
    </row>
    <row r="79" spans="1:15" ht="15" customHeight="1" x14ac:dyDescent="0.2">
      <c r="A79" s="208"/>
      <c r="B79" s="208"/>
      <c r="C79" s="208"/>
      <c r="D79" s="208"/>
      <c r="E79" s="161"/>
      <c r="F79" s="126">
        <v>0</v>
      </c>
      <c r="G79" s="209"/>
      <c r="H79" s="209"/>
      <c r="I79" s="129"/>
      <c r="J79" s="130">
        <f>IF(F79="",1,F79)*IF(G79="",1,G79)*IF(I79="",1,I79)</f>
        <v>0</v>
      </c>
      <c r="K79" s="86"/>
      <c r="L79" s="51"/>
    </row>
    <row r="80" spans="1:15" ht="15" customHeight="1" x14ac:dyDescent="0.2">
      <c r="A80" s="208"/>
      <c r="B80" s="208"/>
      <c r="C80" s="208"/>
      <c r="D80" s="208"/>
      <c r="E80" s="80"/>
      <c r="F80" s="126">
        <v>0</v>
      </c>
      <c r="G80" s="209"/>
      <c r="H80" s="209"/>
      <c r="I80" s="129"/>
      <c r="J80" s="130">
        <f>IF(F80="",1,F80)*IF(G80="",1,G80)*IF(I80="",1,I80)</f>
        <v>0</v>
      </c>
      <c r="K80" s="86"/>
      <c r="L80" s="51"/>
    </row>
    <row r="81" spans="1:17" ht="15" customHeight="1" x14ac:dyDescent="0.2">
      <c r="A81" s="208"/>
      <c r="B81" s="208"/>
      <c r="C81" s="208"/>
      <c r="D81" s="208"/>
      <c r="E81" s="80"/>
      <c r="F81" s="126">
        <v>0</v>
      </c>
      <c r="G81" s="209"/>
      <c r="H81" s="209"/>
      <c r="I81" s="129"/>
      <c r="J81" s="130">
        <f>IF(F81="",1,F81)*IF(G81="",1,G81)*IF(I81="",1,I81)</f>
        <v>0</v>
      </c>
      <c r="K81" s="86"/>
      <c r="L81" s="51"/>
    </row>
    <row r="82" spans="1:17" ht="15" customHeight="1" x14ac:dyDescent="0.2">
      <c r="A82" s="208"/>
      <c r="B82" s="208"/>
      <c r="C82" s="208"/>
      <c r="D82" s="208"/>
      <c r="E82" s="80"/>
      <c r="F82" s="126">
        <v>0</v>
      </c>
      <c r="G82" s="209"/>
      <c r="H82" s="209"/>
      <c r="I82" s="129"/>
      <c r="J82" s="130">
        <f>IF(F82="",1,F82)*IF(G82="",1,G82)*IF(I82="",1,I82)</f>
        <v>0</v>
      </c>
      <c r="K82" s="86"/>
      <c r="L82" s="51"/>
    </row>
    <row r="83" spans="1:17" ht="15" customHeight="1" thickBot="1" x14ac:dyDescent="0.25">
      <c r="A83" s="194" t="s">
        <v>58</v>
      </c>
      <c r="B83" s="195"/>
      <c r="C83" s="195"/>
      <c r="D83" s="195"/>
      <c r="E83" s="195"/>
      <c r="F83" s="195"/>
      <c r="G83" s="195"/>
      <c r="H83" s="195"/>
      <c r="I83" s="204"/>
      <c r="J83" s="104">
        <f>SUM($J$68:$J$82)</f>
        <v>0</v>
      </c>
      <c r="K83" s="105" t="e">
        <f>$J$83/$J$122</f>
        <v>#DIV/0!</v>
      </c>
      <c r="L83" s="51"/>
    </row>
    <row r="84" spans="1:17" ht="5.65" customHeight="1" thickBot="1" x14ac:dyDescent="0.2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51"/>
    </row>
    <row r="85" spans="1:17" ht="17.649999999999999" customHeight="1" x14ac:dyDescent="0.2">
      <c r="A85" s="205" t="s">
        <v>123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7"/>
      <c r="L85" s="29" t="s">
        <v>128</v>
      </c>
      <c r="M85" s="20"/>
      <c r="N85" s="21"/>
      <c r="O85" s="29" t="s">
        <v>127</v>
      </c>
      <c r="P85" s="20"/>
      <c r="Q85" s="21"/>
    </row>
    <row r="86" spans="1:17" ht="24" customHeight="1" x14ac:dyDescent="0.2">
      <c r="A86" s="202" t="s">
        <v>40</v>
      </c>
      <c r="B86" s="203"/>
      <c r="C86" s="203"/>
      <c r="D86" s="81" t="s">
        <v>109</v>
      </c>
      <c r="E86" s="131"/>
      <c r="F86" s="98" t="s">
        <v>20</v>
      </c>
      <c r="G86" s="131">
        <v>0</v>
      </c>
      <c r="H86" s="132" t="s">
        <v>41</v>
      </c>
      <c r="I86" s="84"/>
      <c r="J86" s="133">
        <f>I86*G86*E86</f>
        <v>0</v>
      </c>
      <c r="K86" s="97"/>
      <c r="L86" s="22" t="s">
        <v>69</v>
      </c>
      <c r="M86" s="23" t="s">
        <v>61</v>
      </c>
      <c r="N86" s="27">
        <v>0</v>
      </c>
      <c r="O86" s="22" t="s">
        <v>69</v>
      </c>
      <c r="P86" s="23" t="s">
        <v>61</v>
      </c>
      <c r="Q86" s="27">
        <v>0</v>
      </c>
    </row>
    <row r="87" spans="1:17" ht="34.5" customHeight="1" x14ac:dyDescent="0.2">
      <c r="A87" s="202" t="s">
        <v>42</v>
      </c>
      <c r="B87" s="203"/>
      <c r="C87" s="203"/>
      <c r="D87" s="81" t="s">
        <v>109</v>
      </c>
      <c r="E87" s="131"/>
      <c r="F87" s="98" t="s">
        <v>20</v>
      </c>
      <c r="G87" s="131">
        <v>0</v>
      </c>
      <c r="H87" s="132" t="s">
        <v>41</v>
      </c>
      <c r="I87" s="84"/>
      <c r="J87" s="133">
        <f t="shared" ref="J87:J89" si="2">I87*G87*E87</f>
        <v>0</v>
      </c>
      <c r="K87" s="97"/>
      <c r="L87" s="23" t="s">
        <v>71</v>
      </c>
      <c r="M87" s="23" t="s">
        <v>67</v>
      </c>
      <c r="N87" s="28">
        <v>0</v>
      </c>
      <c r="O87" s="23" t="s">
        <v>71</v>
      </c>
      <c r="P87" s="23" t="s">
        <v>67</v>
      </c>
      <c r="Q87" s="28">
        <v>0</v>
      </c>
    </row>
    <row r="88" spans="1:17" ht="22.5" x14ac:dyDescent="0.2">
      <c r="A88" s="202"/>
      <c r="B88" s="203"/>
      <c r="C88" s="203"/>
      <c r="D88" s="81" t="s">
        <v>109</v>
      </c>
      <c r="E88" s="131"/>
      <c r="F88" s="98" t="s">
        <v>20</v>
      </c>
      <c r="G88" s="131"/>
      <c r="H88" s="132" t="s">
        <v>41</v>
      </c>
      <c r="I88" s="84">
        <v>0</v>
      </c>
      <c r="J88" s="133">
        <f t="shared" si="2"/>
        <v>0</v>
      </c>
      <c r="K88" s="97"/>
      <c r="L88" s="23"/>
      <c r="M88" s="33" t="s">
        <v>66</v>
      </c>
      <c r="N88" s="24" t="e">
        <f>N86/N87</f>
        <v>#DIV/0!</v>
      </c>
      <c r="O88" s="23"/>
      <c r="P88" s="33" t="s">
        <v>66</v>
      </c>
      <c r="Q88" s="24" t="e">
        <f>Q86/Q87</f>
        <v>#DIV/0!</v>
      </c>
    </row>
    <row r="89" spans="1:17" x14ac:dyDescent="0.2">
      <c r="A89" s="202"/>
      <c r="B89" s="203"/>
      <c r="C89" s="203"/>
      <c r="D89" s="81" t="s">
        <v>109</v>
      </c>
      <c r="E89" s="131"/>
      <c r="F89" s="98" t="s">
        <v>20</v>
      </c>
      <c r="G89" s="131"/>
      <c r="H89" s="132" t="s">
        <v>41</v>
      </c>
      <c r="I89" s="84">
        <v>0</v>
      </c>
      <c r="J89" s="133">
        <f t="shared" si="2"/>
        <v>0</v>
      </c>
      <c r="K89" s="97"/>
      <c r="L89" s="23" t="s">
        <v>62</v>
      </c>
      <c r="M89" s="23" t="s">
        <v>67</v>
      </c>
      <c r="N89" s="28">
        <v>0</v>
      </c>
      <c r="O89" s="23" t="s">
        <v>62</v>
      </c>
      <c r="P89" s="23" t="s">
        <v>67</v>
      </c>
      <c r="Q89" s="28">
        <v>0</v>
      </c>
    </row>
    <row r="90" spans="1:17" ht="16.149999999999999" customHeight="1" thickBot="1" x14ac:dyDescent="0.25">
      <c r="A90" s="194" t="s">
        <v>58</v>
      </c>
      <c r="B90" s="195"/>
      <c r="C90" s="195"/>
      <c r="D90" s="195"/>
      <c r="E90" s="195"/>
      <c r="F90" s="195"/>
      <c r="G90" s="195"/>
      <c r="H90" s="195"/>
      <c r="I90" s="204"/>
      <c r="J90" s="104">
        <f>SUM(J86:J89)</f>
        <v>0</v>
      </c>
      <c r="K90" s="105" t="e">
        <f>$J$90/$J$122</f>
        <v>#DIV/0!</v>
      </c>
      <c r="L90" s="23" t="s">
        <v>63</v>
      </c>
      <c r="M90" s="23" t="s">
        <v>68</v>
      </c>
      <c r="N90" s="26" t="e">
        <f>N89*N88</f>
        <v>#DIV/0!</v>
      </c>
      <c r="O90" s="23" t="s">
        <v>63</v>
      </c>
      <c r="P90" s="23" t="s">
        <v>68</v>
      </c>
      <c r="Q90" s="26" t="e">
        <f>Q89*Q88</f>
        <v>#DIV/0!</v>
      </c>
    </row>
    <row r="91" spans="1:17" ht="13.5" thickBot="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34" t="s">
        <v>64</v>
      </c>
      <c r="M91" s="34" t="s">
        <v>65</v>
      </c>
      <c r="N91" s="25" t="e">
        <f>N90/$G$86</f>
        <v>#DIV/0!</v>
      </c>
      <c r="O91" s="34" t="s">
        <v>64</v>
      </c>
      <c r="P91" s="34" t="s">
        <v>65</v>
      </c>
      <c r="Q91" s="166" t="e">
        <f>Q90/$G$87</f>
        <v>#DIV/0!</v>
      </c>
    </row>
    <row r="92" spans="1:17" ht="13.9" customHeight="1" x14ac:dyDescent="0.2">
      <c r="A92" s="205" t="s">
        <v>125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7"/>
    </row>
    <row r="93" spans="1:17" ht="14.1" customHeight="1" x14ac:dyDescent="0.2">
      <c r="A93" s="283"/>
      <c r="B93" s="283"/>
      <c r="C93" s="283"/>
      <c r="D93" s="283"/>
      <c r="E93" s="80"/>
      <c r="F93" s="81" t="s">
        <v>14</v>
      </c>
      <c r="G93" s="106">
        <v>0</v>
      </c>
      <c r="H93" s="134" t="s">
        <v>11</v>
      </c>
      <c r="I93" s="84">
        <v>0</v>
      </c>
      <c r="J93" s="85">
        <f>$G$93*$I$93</f>
        <v>0</v>
      </c>
      <c r="K93" s="120"/>
      <c r="L93" s="51"/>
    </row>
    <row r="94" spans="1:17" ht="14.1" customHeight="1" x14ac:dyDescent="0.2">
      <c r="A94" s="284"/>
      <c r="B94" s="285"/>
      <c r="C94" s="285"/>
      <c r="D94" s="286"/>
      <c r="E94" s="80"/>
      <c r="F94" s="81" t="s">
        <v>14</v>
      </c>
      <c r="G94" s="131">
        <v>0</v>
      </c>
      <c r="H94" s="134" t="s">
        <v>11</v>
      </c>
      <c r="I94" s="84">
        <v>0</v>
      </c>
      <c r="J94" s="85">
        <f>$G$94*$I$94</f>
        <v>0</v>
      </c>
      <c r="K94" s="120"/>
      <c r="L94" s="51"/>
    </row>
    <row r="95" spans="1:17" ht="14.1" customHeight="1" thickBot="1" x14ac:dyDescent="0.25">
      <c r="A95" s="194" t="s">
        <v>58</v>
      </c>
      <c r="B95" s="195"/>
      <c r="C95" s="195"/>
      <c r="D95" s="195"/>
      <c r="E95" s="195"/>
      <c r="F95" s="195"/>
      <c r="G95" s="195"/>
      <c r="H95" s="195"/>
      <c r="I95" s="204"/>
      <c r="J95" s="135">
        <f>SUM(J93:J94)</f>
        <v>0</v>
      </c>
      <c r="K95" s="105" t="e">
        <f>$J$95/$J$122</f>
        <v>#DIV/0!</v>
      </c>
      <c r="L95" s="51"/>
    </row>
    <row r="96" spans="1:17" ht="5.65" customHeight="1" thickBot="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51"/>
    </row>
    <row r="97" spans="1:13" ht="15" customHeight="1" x14ac:dyDescent="0.2">
      <c r="A97" s="205" t="s">
        <v>95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7"/>
      <c r="L97" s="51"/>
    </row>
    <row r="98" spans="1:13" ht="15" customHeight="1" x14ac:dyDescent="0.2">
      <c r="A98" s="202" t="s">
        <v>1</v>
      </c>
      <c r="B98" s="203"/>
      <c r="C98" s="203"/>
      <c r="D98" s="203"/>
      <c r="E98" s="203"/>
      <c r="F98" s="203"/>
      <c r="G98" s="220" t="s">
        <v>43</v>
      </c>
      <c r="H98" s="220"/>
      <c r="I98" s="279"/>
      <c r="J98" s="84">
        <v>0</v>
      </c>
      <c r="K98" s="136" t="e">
        <f>$J$98/$J$122</f>
        <v>#DIV/0!</v>
      </c>
      <c r="L98" s="162" t="s">
        <v>96</v>
      </c>
    </row>
    <row r="99" spans="1:13" ht="13.9" customHeight="1" x14ac:dyDescent="0.2">
      <c r="A99" s="280" t="s">
        <v>44</v>
      </c>
      <c r="B99" s="281"/>
      <c r="C99" s="281"/>
      <c r="D99" s="281"/>
      <c r="E99" s="281"/>
      <c r="F99" s="281"/>
      <c r="G99" s="281"/>
      <c r="H99" s="281"/>
      <c r="I99" s="281"/>
      <c r="J99" s="163" t="e">
        <f>$J$98/$I$20/(I18/4.33)</f>
        <v>#DIV/0!</v>
      </c>
      <c r="K99" s="137"/>
      <c r="L99" s="54"/>
    </row>
    <row r="100" spans="1:13" ht="9.6" customHeight="1" x14ac:dyDescent="0.2">
      <c r="A100" s="277" t="s">
        <v>45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96"/>
      <c r="L100" s="51"/>
    </row>
    <row r="101" spans="1:13" s="53" customFormat="1" ht="9.6" customHeight="1" x14ac:dyDescent="0.2">
      <c r="A101" s="202" t="s">
        <v>46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138"/>
      <c r="L101" s="57"/>
      <c r="M101" s="58"/>
    </row>
    <row r="102" spans="1:13" s="53" customFormat="1" ht="9.6" customHeight="1" x14ac:dyDescent="0.2">
      <c r="A102" s="202" t="s">
        <v>97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138"/>
      <c r="L102" s="57"/>
      <c r="M102" s="58"/>
    </row>
    <row r="103" spans="1:13" s="53" customFormat="1" ht="9.6" customHeight="1" x14ac:dyDescent="0.2">
      <c r="A103" s="202" t="s">
        <v>98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138"/>
      <c r="L103" s="57"/>
      <c r="M103" s="58"/>
    </row>
    <row r="104" spans="1:13" s="53" customFormat="1" ht="9.6" customHeight="1" x14ac:dyDescent="0.2">
      <c r="A104" s="202" t="s">
        <v>99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38"/>
      <c r="L104" s="57"/>
      <c r="M104" s="58"/>
    </row>
    <row r="105" spans="1:13" s="53" customFormat="1" ht="9.6" customHeight="1" x14ac:dyDescent="0.2">
      <c r="A105" s="202" t="s">
        <v>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138"/>
      <c r="L105" s="57"/>
      <c r="M105" s="58"/>
    </row>
    <row r="106" spans="1:13" s="53" customFormat="1" ht="9.6" customHeight="1" x14ac:dyDescent="0.2">
      <c r="A106" s="202" t="s">
        <v>60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138"/>
      <c r="L106" s="57"/>
      <c r="M106" s="58"/>
    </row>
    <row r="107" spans="1:13" ht="5.65" customHeight="1" thickBot="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51"/>
    </row>
    <row r="108" spans="1:13" ht="14.65" customHeight="1" x14ac:dyDescent="0.2">
      <c r="A108" s="205" t="s">
        <v>100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7"/>
      <c r="L108" s="51"/>
    </row>
    <row r="109" spans="1:13" ht="15.6" customHeight="1" x14ac:dyDescent="0.2">
      <c r="A109" s="210"/>
      <c r="B109" s="211"/>
      <c r="C109" s="211"/>
      <c r="D109" s="211"/>
      <c r="E109" s="212"/>
      <c r="F109" s="81" t="s">
        <v>14</v>
      </c>
      <c r="G109" s="106">
        <v>0</v>
      </c>
      <c r="H109" s="107" t="s">
        <v>11</v>
      </c>
      <c r="I109" s="84">
        <v>0</v>
      </c>
      <c r="J109" s="85">
        <f>G109*I109</f>
        <v>0</v>
      </c>
      <c r="K109" s="86"/>
      <c r="L109" s="51"/>
    </row>
    <row r="110" spans="1:13" ht="15.6" customHeight="1" thickBot="1" x14ac:dyDescent="0.25">
      <c r="A110" s="213"/>
      <c r="B110" s="214"/>
      <c r="C110" s="214"/>
      <c r="D110" s="214"/>
      <c r="E110" s="215"/>
      <c r="F110" s="88" t="s">
        <v>14</v>
      </c>
      <c r="G110" s="139">
        <v>0</v>
      </c>
      <c r="H110" s="140" t="s">
        <v>11</v>
      </c>
      <c r="I110" s="91">
        <v>0</v>
      </c>
      <c r="J110" s="92">
        <f>G110*I110</f>
        <v>0</v>
      </c>
      <c r="K110" s="93"/>
      <c r="L110" s="51"/>
    </row>
    <row r="111" spans="1:13" ht="5.65" customHeight="1" thickBot="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51"/>
    </row>
    <row r="112" spans="1:13" ht="10.15" customHeight="1" x14ac:dyDescent="0.2">
      <c r="A112" s="191" t="s">
        <v>49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3"/>
      <c r="L112" s="51"/>
    </row>
    <row r="113" spans="1:15" s="60" customFormat="1" ht="18" customHeight="1" thickBot="1" x14ac:dyDescent="0.25">
      <c r="A113" s="216" t="s">
        <v>50</v>
      </c>
      <c r="B113" s="217"/>
      <c r="C113" s="217"/>
      <c r="D113" s="217"/>
      <c r="E113" s="217"/>
      <c r="F113" s="217"/>
      <c r="G113" s="218" t="s">
        <v>51</v>
      </c>
      <c r="H113" s="217"/>
      <c r="I113" s="141" t="s">
        <v>52</v>
      </c>
      <c r="J113" s="91">
        <v>0</v>
      </c>
      <c r="K113" s="142"/>
      <c r="L113" s="59"/>
      <c r="M113" s="47"/>
    </row>
    <row r="114" spans="1:15" ht="5.65" customHeight="1" thickBot="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51"/>
    </row>
    <row r="115" spans="1:15" ht="10.9" customHeight="1" x14ac:dyDescent="0.2">
      <c r="A115" s="191" t="s">
        <v>101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3"/>
      <c r="L115" s="51"/>
    </row>
    <row r="116" spans="1:15" ht="22.9" customHeight="1" thickBot="1" x14ac:dyDescent="0.25">
      <c r="A116" s="194" t="s">
        <v>48</v>
      </c>
      <c r="B116" s="195"/>
      <c r="C116" s="195"/>
      <c r="D116" s="195"/>
      <c r="E116" s="196">
        <f>J25+J26+J42+J48+J55+J57+J63+J83+J90+J95++J98+J109+J110-J113</f>
        <v>0</v>
      </c>
      <c r="F116" s="197"/>
      <c r="G116" s="198"/>
      <c r="H116" s="198"/>
      <c r="I116" s="143" t="e">
        <f>J116/E116</f>
        <v>#DIV/0!</v>
      </c>
      <c r="J116" s="144">
        <v>0</v>
      </c>
      <c r="K116" s="145"/>
      <c r="L116" s="54"/>
    </row>
    <row r="117" spans="1:15" ht="5.65" customHeight="1" thickBot="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51"/>
    </row>
    <row r="118" spans="1:15" ht="10.9" customHeight="1" thickBot="1" x14ac:dyDescent="0.25">
      <c r="A118" s="191" t="s">
        <v>102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3"/>
      <c r="L118" s="51"/>
    </row>
    <row r="119" spans="1:15" ht="22.15" customHeight="1" x14ac:dyDescent="0.2">
      <c r="A119" s="199"/>
      <c r="B119" s="200"/>
      <c r="C119" s="200"/>
      <c r="D119" s="200"/>
      <c r="E119" s="201"/>
      <c r="F119" s="81" t="s">
        <v>53</v>
      </c>
      <c r="G119" s="146">
        <v>0</v>
      </c>
      <c r="H119" s="147" t="s">
        <v>126</v>
      </c>
      <c r="I119" s="148">
        <v>0</v>
      </c>
      <c r="J119" s="85">
        <f>I119*$J$17</f>
        <v>0</v>
      </c>
      <c r="K119" s="86"/>
      <c r="L119" s="51"/>
      <c r="N119" s="18"/>
    </row>
    <row r="120" spans="1:15" ht="22.15" customHeight="1" x14ac:dyDescent="0.2">
      <c r="A120" s="210"/>
      <c r="B120" s="211"/>
      <c r="C120" s="211"/>
      <c r="D120" s="211"/>
      <c r="E120" s="212"/>
      <c r="F120" s="81" t="s">
        <v>53</v>
      </c>
      <c r="G120" s="106">
        <v>0</v>
      </c>
      <c r="H120" s="147" t="s">
        <v>126</v>
      </c>
      <c r="I120" s="84">
        <v>0</v>
      </c>
      <c r="J120" s="85">
        <f>G120*I120</f>
        <v>0</v>
      </c>
      <c r="K120" s="86"/>
      <c r="L120" s="51"/>
    </row>
    <row r="121" spans="1:15" ht="5.6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51"/>
    </row>
    <row r="122" spans="1:15" ht="15" customHeight="1" x14ac:dyDescent="0.2">
      <c r="A122" s="288" t="s">
        <v>110</v>
      </c>
      <c r="B122" s="289"/>
      <c r="C122" s="289"/>
      <c r="D122" s="289"/>
      <c r="E122" s="289"/>
      <c r="F122" s="289"/>
      <c r="G122" s="289"/>
      <c r="H122" s="289"/>
      <c r="I122" s="290"/>
      <c r="J122" s="291">
        <f>$E$116+$J$116+J119+J120</f>
        <v>0</v>
      </c>
      <c r="K122" s="292"/>
      <c r="L122" s="151"/>
    </row>
    <row r="123" spans="1:15" ht="10.15" customHeight="1" thickBot="1" x14ac:dyDescent="0.25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4"/>
      <c r="L123" s="51"/>
    </row>
    <row r="124" spans="1:15" ht="19.149999999999999" customHeight="1" thickBot="1" x14ac:dyDescent="0.25">
      <c r="A124" s="295" t="s">
        <v>111</v>
      </c>
      <c r="B124" s="296"/>
      <c r="C124" s="296"/>
      <c r="D124" s="296"/>
      <c r="E124" s="296"/>
      <c r="F124" s="296"/>
      <c r="G124" s="296"/>
      <c r="H124" s="296"/>
      <c r="I124" s="297"/>
      <c r="J124" s="298" t="e">
        <f>ROUND(($J$122/$I$20/$G$12),2)</f>
        <v>#DIV/0!</v>
      </c>
      <c r="K124" s="299"/>
      <c r="L124" s="51"/>
      <c r="O124" s="61"/>
    </row>
    <row r="125" spans="1:15" ht="3.6" hidden="1" customHeight="1" x14ac:dyDescent="0.2">
      <c r="A125" s="300"/>
      <c r="B125" s="301"/>
      <c r="C125" s="301"/>
      <c r="D125" s="301"/>
      <c r="E125" s="301"/>
      <c r="F125" s="301"/>
      <c r="G125" s="301"/>
      <c r="H125" s="301"/>
      <c r="I125" s="301"/>
      <c r="J125" s="301"/>
      <c r="K125" s="302"/>
      <c r="L125" s="51"/>
    </row>
    <row r="126" spans="1:15" ht="31.15" customHeight="1" thickBot="1" x14ac:dyDescent="0.25">
      <c r="A126" s="303" t="s">
        <v>112</v>
      </c>
      <c r="B126" s="304"/>
      <c r="C126" s="304"/>
      <c r="D126" s="304"/>
      <c r="E126" s="304"/>
      <c r="F126" s="304"/>
      <c r="G126" s="304"/>
      <c r="H126" s="304"/>
      <c r="I126" s="305"/>
      <c r="J126" s="306">
        <f>$J$122/$I$20</f>
        <v>0</v>
      </c>
      <c r="K126" s="307"/>
      <c r="L126" s="152"/>
    </row>
    <row r="127" spans="1:15" ht="7.9" customHeight="1" x14ac:dyDescent="0.2">
      <c r="A127" s="62"/>
      <c r="L127" s="51"/>
    </row>
    <row r="128" spans="1:15" ht="10.15" customHeight="1" x14ac:dyDescent="0.2">
      <c r="A128" s="19"/>
    </row>
    <row r="129" spans="1:1" ht="7.15" customHeight="1" x14ac:dyDescent="0.2">
      <c r="A129" s="63"/>
    </row>
  </sheetData>
  <sheetProtection sheet="1" objects="1" scenarios="1"/>
  <mergeCells count="162">
    <mergeCell ref="A125:I125"/>
    <mergeCell ref="J125:K125"/>
    <mergeCell ref="A126:I126"/>
    <mergeCell ref="J126:K126"/>
    <mergeCell ref="A120:E120"/>
    <mergeCell ref="A121:K121"/>
    <mergeCell ref="A122:I122"/>
    <mergeCell ref="J122:K122"/>
    <mergeCell ref="A123:K123"/>
    <mergeCell ref="A124:I124"/>
    <mergeCell ref="J124:K124"/>
    <mergeCell ref="A116:D116"/>
    <mergeCell ref="E116:F116"/>
    <mergeCell ref="G116:H116"/>
    <mergeCell ref="A117:K117"/>
    <mergeCell ref="A118:K118"/>
    <mergeCell ref="A119:E119"/>
    <mergeCell ref="A111:K111"/>
    <mergeCell ref="A112:K112"/>
    <mergeCell ref="A113:F113"/>
    <mergeCell ref="G113:H113"/>
    <mergeCell ref="A114:K114"/>
    <mergeCell ref="A115:K115"/>
    <mergeCell ref="A105:J105"/>
    <mergeCell ref="A106:J106"/>
    <mergeCell ref="A107:K107"/>
    <mergeCell ref="A108:K108"/>
    <mergeCell ref="A109:E109"/>
    <mergeCell ref="A110:E110"/>
    <mergeCell ref="A99:I99"/>
    <mergeCell ref="A100:J100"/>
    <mergeCell ref="A101:J101"/>
    <mergeCell ref="A102:J102"/>
    <mergeCell ref="A103:J103"/>
    <mergeCell ref="A104:J104"/>
    <mergeCell ref="A93:D93"/>
    <mergeCell ref="A94:D94"/>
    <mergeCell ref="A95:I95"/>
    <mergeCell ref="A96:K96"/>
    <mergeCell ref="A97:K97"/>
    <mergeCell ref="A98:F98"/>
    <mergeCell ref="G98:I98"/>
    <mergeCell ref="A87:C87"/>
    <mergeCell ref="A88:C88"/>
    <mergeCell ref="A89:C89"/>
    <mergeCell ref="A90:I90"/>
    <mergeCell ref="A91:K91"/>
    <mergeCell ref="A92:K92"/>
    <mergeCell ref="A82:D82"/>
    <mergeCell ref="G82:H82"/>
    <mergeCell ref="A83:I83"/>
    <mergeCell ref="A84:K84"/>
    <mergeCell ref="A85:K85"/>
    <mergeCell ref="A86:C86"/>
    <mergeCell ref="A79:D79"/>
    <mergeCell ref="G79:H79"/>
    <mergeCell ref="A80:D80"/>
    <mergeCell ref="G80:H80"/>
    <mergeCell ref="A81:D81"/>
    <mergeCell ref="G81:H81"/>
    <mergeCell ref="A76:E76"/>
    <mergeCell ref="G76:H76"/>
    <mergeCell ref="A77:E77"/>
    <mergeCell ref="G77:H77"/>
    <mergeCell ref="A78:D78"/>
    <mergeCell ref="G78:H78"/>
    <mergeCell ref="A73:E73"/>
    <mergeCell ref="G73:H73"/>
    <mergeCell ref="A74:E74"/>
    <mergeCell ref="G74:H74"/>
    <mergeCell ref="A75:E75"/>
    <mergeCell ref="G75:H75"/>
    <mergeCell ref="A70:E70"/>
    <mergeCell ref="G70:H70"/>
    <mergeCell ref="A71:E71"/>
    <mergeCell ref="G71:H71"/>
    <mergeCell ref="A72:E72"/>
    <mergeCell ref="G72:H72"/>
    <mergeCell ref="A65:K65"/>
    <mergeCell ref="G66:H66"/>
    <mergeCell ref="F67:H67"/>
    <mergeCell ref="A68:E68"/>
    <mergeCell ref="G68:H68"/>
    <mergeCell ref="A69:E69"/>
    <mergeCell ref="G69:H69"/>
    <mergeCell ref="A59:K59"/>
    <mergeCell ref="A60:E60"/>
    <mergeCell ref="A61:D61"/>
    <mergeCell ref="G62:I62"/>
    <mergeCell ref="A63:I63"/>
    <mergeCell ref="A64:K64"/>
    <mergeCell ref="A53:F53"/>
    <mergeCell ref="A54:D54"/>
    <mergeCell ref="A55:D55"/>
    <mergeCell ref="E55:F55"/>
    <mergeCell ref="A56:J56"/>
    <mergeCell ref="A57:D57"/>
    <mergeCell ref="F57:H57"/>
    <mergeCell ref="A48:F48"/>
    <mergeCell ref="A49:K49"/>
    <mergeCell ref="A50:K50"/>
    <mergeCell ref="A51:J51"/>
    <mergeCell ref="A52:F52"/>
    <mergeCell ref="H52:J52"/>
    <mergeCell ref="A42:F42"/>
    <mergeCell ref="A43:K43"/>
    <mergeCell ref="A44:K44"/>
    <mergeCell ref="A45:E45"/>
    <mergeCell ref="A46:E46"/>
    <mergeCell ref="A47:E47"/>
    <mergeCell ref="A37:E37"/>
    <mergeCell ref="A38:E38"/>
    <mergeCell ref="A39:E39"/>
    <mergeCell ref="A40:F40"/>
    <mergeCell ref="H40:J40"/>
    <mergeCell ref="A41:E41"/>
    <mergeCell ref="A31:E31"/>
    <mergeCell ref="A32:E32"/>
    <mergeCell ref="A33:E33"/>
    <mergeCell ref="A34:E34"/>
    <mergeCell ref="A35:E35"/>
    <mergeCell ref="A36:E36"/>
    <mergeCell ref="A25:C25"/>
    <mergeCell ref="A26:C26"/>
    <mergeCell ref="A28:K28"/>
    <mergeCell ref="A29:H29"/>
    <mergeCell ref="L29:M29"/>
    <mergeCell ref="A30:E30"/>
    <mergeCell ref="A19:J19"/>
    <mergeCell ref="A20:E20"/>
    <mergeCell ref="G20:H20"/>
    <mergeCell ref="A21:K21"/>
    <mergeCell ref="A22:K22"/>
    <mergeCell ref="A24:K24"/>
    <mergeCell ref="A15:J15"/>
    <mergeCell ref="A16:E16"/>
    <mergeCell ref="G16:H16"/>
    <mergeCell ref="A17:J17"/>
    <mergeCell ref="A18:E18"/>
    <mergeCell ref="G18:H18"/>
    <mergeCell ref="A11:E11"/>
    <mergeCell ref="G11:H11"/>
    <mergeCell ref="A12:E12"/>
    <mergeCell ref="G12:H12"/>
    <mergeCell ref="A13:J13"/>
    <mergeCell ref="A14:E14"/>
    <mergeCell ref="G14:H14"/>
    <mergeCell ref="A8:K8"/>
    <mergeCell ref="G9:H9"/>
    <mergeCell ref="A10:E10"/>
    <mergeCell ref="G10:H10"/>
    <mergeCell ref="A1:K1"/>
    <mergeCell ref="A2:K2"/>
    <mergeCell ref="A3:G3"/>
    <mergeCell ref="A4:C4"/>
    <mergeCell ref="D4:F4"/>
    <mergeCell ref="G4:H4"/>
    <mergeCell ref="I4:K4"/>
    <mergeCell ref="G5:H5"/>
    <mergeCell ref="I5:K5"/>
    <mergeCell ref="G6:H6"/>
    <mergeCell ref="I6:K6"/>
  </mergeCells>
  <conditionalFormatting sqref="H41">
    <cfRule type="cellIs" dxfId="7" priority="3" operator="greaterThan">
      <formula>0.2</formula>
    </cfRule>
  </conditionalFormatting>
  <conditionalFormatting sqref="I116">
    <cfRule type="cellIs" dxfId="6" priority="2" operator="greaterThan">
      <formula>0.1</formula>
    </cfRule>
  </conditionalFormatting>
  <conditionalFormatting sqref="K98">
    <cfRule type="cellIs" dxfId="5" priority="1" operator="greaterThan">
      <formula>0.15</formula>
    </cfRule>
    <cfRule type="cellIs" dxfId="4" priority="4" operator="greaterThan">
      <formula>0.2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8C1E52-B57E-419E-88A1-00DD5B3421A8}">
          <x14:formula1>
            <xm:f>Tabelle1!$A$8:$A$9</xm:f>
          </x14:formula1>
          <xm:sqref>I5:K5</xm:sqref>
        </x14:dataValidation>
        <x14:dataValidation type="list" allowBlank="1" showInputMessage="1" showErrorMessage="1" xr:uid="{A6A26AAD-CE5F-4632-9468-0E4F59747BEE}">
          <x14:formula1>
            <xm:f>Tabelle1!$A$3:$A$5</xm:f>
          </x14:formula1>
          <xm:sqref>I4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CC15-FB88-4023-88E7-5ED4677AD086}">
  <sheetPr>
    <tabColor rgb="FF00003C"/>
  </sheetPr>
  <dimension ref="A1:Q129"/>
  <sheetViews>
    <sheetView showGridLines="0" tabSelected="1" workbookViewId="0">
      <selection activeCell="O18" sqref="O18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48"/>
    </row>
    <row r="2" spans="1:13" ht="13.9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48"/>
    </row>
    <row r="3" spans="1:13" ht="10.15" customHeight="1" x14ac:dyDescent="0.2">
      <c r="A3" s="223"/>
      <c r="B3" s="223"/>
      <c r="C3" s="223"/>
      <c r="D3" s="223"/>
      <c r="E3" s="223"/>
      <c r="F3" s="223"/>
      <c r="G3" s="223"/>
      <c r="L3" s="48"/>
    </row>
    <row r="4" spans="1:13" ht="34.5" customHeight="1" x14ac:dyDescent="0.2">
      <c r="A4" s="245" t="s">
        <v>117</v>
      </c>
      <c r="B4" s="245"/>
      <c r="C4" s="245"/>
      <c r="D4" s="246"/>
      <c r="E4" s="247"/>
      <c r="F4" s="248"/>
      <c r="G4" s="183" t="s">
        <v>136</v>
      </c>
      <c r="H4" s="184"/>
      <c r="I4" s="185"/>
      <c r="J4" s="186"/>
      <c r="K4" s="187"/>
      <c r="L4" s="150"/>
    </row>
    <row r="5" spans="1:13" ht="33.75" customHeight="1" x14ac:dyDescent="0.2">
      <c r="A5" s="167"/>
      <c r="B5" s="167"/>
      <c r="C5" s="167"/>
      <c r="D5" s="167"/>
      <c r="E5" s="167"/>
      <c r="F5" s="167"/>
      <c r="G5" s="184" t="s">
        <v>142</v>
      </c>
      <c r="H5" s="184"/>
      <c r="I5" s="185"/>
      <c r="J5" s="186"/>
      <c r="K5" s="187"/>
      <c r="L5" s="150"/>
    </row>
    <row r="6" spans="1:13" ht="46.5" customHeight="1" x14ac:dyDescent="0.2">
      <c r="A6" s="149"/>
      <c r="B6" s="149"/>
      <c r="C6" s="149"/>
      <c r="D6" s="149"/>
      <c r="E6" s="149"/>
      <c r="F6" s="149"/>
      <c r="G6" s="184" t="s">
        <v>143</v>
      </c>
      <c r="H6" s="184"/>
      <c r="I6" s="185"/>
      <c r="J6" s="186"/>
      <c r="K6" s="187"/>
      <c r="L6" s="150"/>
    </row>
    <row r="7" spans="1:13" x14ac:dyDescent="0.2">
      <c r="A7" s="10"/>
      <c r="B7" s="10"/>
      <c r="C7" s="10"/>
      <c r="D7" s="10"/>
      <c r="L7" s="50"/>
    </row>
    <row r="8" spans="1:13" ht="16.149999999999999" customHeight="1" x14ac:dyDescent="0.2">
      <c r="A8" s="240" t="s">
        <v>103</v>
      </c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51"/>
    </row>
    <row r="9" spans="1:13" ht="29.65" customHeight="1" x14ac:dyDescent="0.2">
      <c r="A9" s="64"/>
      <c r="B9" s="65"/>
      <c r="C9" s="65"/>
      <c r="D9" s="65"/>
      <c r="E9" s="65"/>
      <c r="F9" s="65"/>
      <c r="G9" s="243" t="s">
        <v>12</v>
      </c>
      <c r="H9" s="243"/>
      <c r="I9" s="66" t="s">
        <v>79</v>
      </c>
      <c r="J9" s="66" t="s">
        <v>80</v>
      </c>
      <c r="K9" s="172"/>
      <c r="L9" s="170" t="s">
        <v>13</v>
      </c>
      <c r="M9" s="52"/>
    </row>
    <row r="10" spans="1:13" ht="15" customHeight="1" x14ac:dyDescent="0.2">
      <c r="A10" s="202" t="s">
        <v>104</v>
      </c>
      <c r="B10" s="244"/>
      <c r="C10" s="244"/>
      <c r="D10" s="244"/>
      <c r="E10" s="244"/>
      <c r="F10" s="68" t="s">
        <v>14</v>
      </c>
      <c r="G10" s="233">
        <v>0</v>
      </c>
      <c r="H10" s="234"/>
      <c r="I10" s="69">
        <v>0</v>
      </c>
      <c r="J10" s="70" t="e">
        <f>$G$10/$I$10</f>
        <v>#DIV/0!</v>
      </c>
      <c r="K10" s="172"/>
      <c r="L10" s="171"/>
      <c r="M10" s="52"/>
    </row>
    <row r="11" spans="1:13" ht="14.65" customHeight="1" x14ac:dyDescent="0.2">
      <c r="A11" s="202" t="s">
        <v>105</v>
      </c>
      <c r="B11" s="203"/>
      <c r="C11" s="203"/>
      <c r="D11" s="203"/>
      <c r="E11" s="203"/>
      <c r="F11" s="68" t="s">
        <v>14</v>
      </c>
      <c r="G11" s="233">
        <v>0</v>
      </c>
      <c r="H11" s="234"/>
      <c r="I11" s="69">
        <v>0</v>
      </c>
      <c r="J11" s="70" t="e">
        <f>$G$11/$I$11</f>
        <v>#DIV/0!</v>
      </c>
      <c r="K11" s="172"/>
      <c r="L11" s="51"/>
      <c r="M11" s="52"/>
    </row>
    <row r="12" spans="1:13" ht="14.65" customHeight="1" x14ac:dyDescent="0.2">
      <c r="A12" s="202"/>
      <c r="B12" s="203"/>
      <c r="C12" s="203"/>
      <c r="D12" s="203"/>
      <c r="E12" s="203"/>
      <c r="F12" s="68" t="s">
        <v>81</v>
      </c>
      <c r="G12" s="249">
        <f>$G$10+$G$11</f>
        <v>0</v>
      </c>
      <c r="H12" s="250"/>
      <c r="I12" s="71">
        <f>SUM($I$10:$I$11)</f>
        <v>0</v>
      </c>
      <c r="J12" s="72"/>
      <c r="K12" s="172"/>
      <c r="L12" s="51"/>
    </row>
    <row r="13" spans="1:13" ht="6" customHeight="1" x14ac:dyDescent="0.2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67"/>
      <c r="L13" s="51"/>
    </row>
    <row r="14" spans="1:13" ht="14.65" customHeight="1" x14ac:dyDescent="0.2">
      <c r="A14" s="202" t="s">
        <v>106</v>
      </c>
      <c r="B14" s="203"/>
      <c r="C14" s="203"/>
      <c r="D14" s="203"/>
      <c r="E14" s="203"/>
      <c r="F14" s="68" t="s">
        <v>14</v>
      </c>
      <c r="G14" s="233">
        <v>0</v>
      </c>
      <c r="H14" s="234"/>
      <c r="I14" s="69">
        <v>0</v>
      </c>
      <c r="J14" s="70" t="e">
        <f>$G$11/$I$11</f>
        <v>#DIV/0!</v>
      </c>
      <c r="K14" s="172"/>
      <c r="L14" s="51"/>
      <c r="M14" s="52"/>
    </row>
    <row r="15" spans="1:13" ht="6" customHeight="1" x14ac:dyDescent="0.2">
      <c r="A15" s="219"/>
      <c r="B15" s="220"/>
      <c r="C15" s="220"/>
      <c r="D15" s="220"/>
      <c r="E15" s="220"/>
      <c r="F15" s="220"/>
      <c r="G15" s="220"/>
      <c r="H15" s="220"/>
      <c r="I15" s="220"/>
      <c r="J15" s="220"/>
      <c r="K15" s="172"/>
      <c r="L15" s="51"/>
    </row>
    <row r="16" spans="1:13" ht="14.65" customHeight="1" x14ac:dyDescent="0.2">
      <c r="A16" s="202" t="s">
        <v>82</v>
      </c>
      <c r="B16" s="203"/>
      <c r="C16" s="203"/>
      <c r="D16" s="203"/>
      <c r="E16" s="203"/>
      <c r="F16" s="68" t="s">
        <v>14</v>
      </c>
      <c r="G16" s="233">
        <v>0</v>
      </c>
      <c r="H16" s="234"/>
      <c r="I16" s="69">
        <v>0</v>
      </c>
      <c r="J16" s="70" t="e">
        <f>$G$16/$I$16</f>
        <v>#DIV/0!</v>
      </c>
      <c r="K16" s="172"/>
      <c r="L16" s="173"/>
    </row>
    <row r="17" spans="1:17" ht="6" customHeight="1" x14ac:dyDescent="0.2">
      <c r="A17" s="219"/>
      <c r="B17" s="220"/>
      <c r="C17" s="220"/>
      <c r="D17" s="220"/>
      <c r="E17" s="220"/>
      <c r="F17" s="220"/>
      <c r="G17" s="220"/>
      <c r="H17" s="220"/>
      <c r="I17" s="220"/>
      <c r="J17" s="220"/>
      <c r="K17" s="172"/>
      <c r="L17" s="51"/>
    </row>
    <row r="18" spans="1:17" ht="14.65" customHeight="1" x14ac:dyDescent="0.2">
      <c r="A18" s="202" t="s">
        <v>15</v>
      </c>
      <c r="B18" s="203"/>
      <c r="C18" s="203"/>
      <c r="D18" s="203"/>
      <c r="E18" s="203"/>
      <c r="F18" s="68"/>
      <c r="G18" s="235"/>
      <c r="H18" s="235"/>
      <c r="I18" s="71">
        <f>$I$12+$I$16+$I$14</f>
        <v>0</v>
      </c>
      <c r="J18" s="73"/>
      <c r="K18" s="172"/>
      <c r="L18" s="48"/>
    </row>
    <row r="19" spans="1:17" ht="6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172"/>
      <c r="L19" s="51"/>
    </row>
    <row r="20" spans="1:17" ht="14.65" customHeight="1" thickBot="1" x14ac:dyDescent="0.25">
      <c r="A20" s="194" t="s">
        <v>83</v>
      </c>
      <c r="B20" s="195"/>
      <c r="C20" s="195"/>
      <c r="D20" s="195"/>
      <c r="E20" s="195"/>
      <c r="F20" s="74"/>
      <c r="G20" s="221" t="s">
        <v>16</v>
      </c>
      <c r="H20" s="221"/>
      <c r="I20" s="75">
        <v>12</v>
      </c>
      <c r="J20" s="76"/>
      <c r="K20" s="174"/>
      <c r="L20" s="48"/>
    </row>
    <row r="21" spans="1:17" ht="10.15" customHeight="1" thickBot="1" x14ac:dyDescent="0.25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51"/>
    </row>
    <row r="22" spans="1:17" ht="17.649999999999999" customHeight="1" thickBot="1" x14ac:dyDescent="0.25">
      <c r="A22" s="225" t="s">
        <v>107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  <c r="L22" s="51"/>
    </row>
    <row r="23" spans="1:17" ht="3.6" customHeight="1" thickBot="1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51"/>
    </row>
    <row r="24" spans="1:17" ht="13.15" customHeight="1" x14ac:dyDescent="0.2">
      <c r="A24" s="205" t="s">
        <v>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7"/>
      <c r="L24" s="51"/>
    </row>
    <row r="25" spans="1:17" ht="13.15" customHeight="1" thickBot="1" x14ac:dyDescent="0.25">
      <c r="A25" s="228" t="s">
        <v>18</v>
      </c>
      <c r="B25" s="229"/>
      <c r="C25" s="229"/>
      <c r="D25" s="79"/>
      <c r="E25" s="80"/>
      <c r="F25" s="81" t="s">
        <v>14</v>
      </c>
      <c r="G25" s="82">
        <v>0</v>
      </c>
      <c r="H25" s="83"/>
      <c r="I25" s="84">
        <v>0</v>
      </c>
      <c r="J25" s="85">
        <f>$G$25*$I$25</f>
        <v>0</v>
      </c>
      <c r="K25" s="86"/>
      <c r="L25" s="51"/>
    </row>
    <row r="26" spans="1:17" ht="13.9" customHeight="1" thickBot="1" x14ac:dyDescent="0.25">
      <c r="A26" s="230"/>
      <c r="B26" s="231"/>
      <c r="C26" s="232"/>
      <c r="D26" s="87"/>
      <c r="E26" s="87"/>
      <c r="F26" s="88" t="s">
        <v>14</v>
      </c>
      <c r="G26" s="89">
        <v>0</v>
      </c>
      <c r="H26" s="90"/>
      <c r="I26" s="91">
        <v>0</v>
      </c>
      <c r="J26" s="92">
        <f>$G$26*$I$26</f>
        <v>0</v>
      </c>
      <c r="K26" s="93"/>
      <c r="L26" s="51"/>
    </row>
    <row r="27" spans="1:17" ht="3.6" customHeight="1" thickBot="1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51"/>
    </row>
    <row r="28" spans="1:17" ht="15.6" customHeight="1" thickBot="1" x14ac:dyDescent="0.25">
      <c r="A28" s="205" t="s">
        <v>84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7"/>
      <c r="L28" s="32"/>
      <c r="M28" s="31"/>
      <c r="N28" s="21"/>
      <c r="O28" s="21"/>
      <c r="P28" s="21"/>
      <c r="Q28" s="21"/>
    </row>
    <row r="29" spans="1:17" ht="22.9" customHeight="1" x14ac:dyDescent="0.2">
      <c r="A29" s="275"/>
      <c r="B29" s="276"/>
      <c r="C29" s="276"/>
      <c r="D29" s="276"/>
      <c r="E29" s="276"/>
      <c r="F29" s="276"/>
      <c r="G29" s="276"/>
      <c r="H29" s="276"/>
      <c r="I29" s="94" t="s">
        <v>19</v>
      </c>
      <c r="J29" s="95" t="s">
        <v>28</v>
      </c>
      <c r="K29" s="96"/>
      <c r="L29" s="188" t="s">
        <v>129</v>
      </c>
      <c r="M29" s="189"/>
      <c r="N29" s="164" t="s">
        <v>78</v>
      </c>
      <c r="O29" s="165"/>
      <c r="P29" s="35" t="s">
        <v>77</v>
      </c>
      <c r="Q29" s="36"/>
    </row>
    <row r="30" spans="1:17" ht="21" customHeight="1" x14ac:dyDescent="0.2">
      <c r="A30" s="202" t="s">
        <v>85</v>
      </c>
      <c r="B30" s="203"/>
      <c r="C30" s="203"/>
      <c r="D30" s="203"/>
      <c r="E30" s="203"/>
      <c r="F30" s="81" t="s">
        <v>20</v>
      </c>
      <c r="G30" s="82">
        <v>0</v>
      </c>
      <c r="H30" s="83"/>
      <c r="I30" s="84">
        <v>0</v>
      </c>
      <c r="J30" s="85">
        <f>I30*G30</f>
        <v>0</v>
      </c>
      <c r="K30" s="97"/>
      <c r="L30" s="37" t="s">
        <v>76</v>
      </c>
      <c r="M30" s="42">
        <v>0</v>
      </c>
      <c r="N30" s="37" t="s">
        <v>76</v>
      </c>
      <c r="O30" s="42">
        <v>0</v>
      </c>
      <c r="P30" s="37" t="s">
        <v>76</v>
      </c>
      <c r="Q30" s="42">
        <v>0</v>
      </c>
    </row>
    <row r="31" spans="1:17" ht="15" customHeight="1" x14ac:dyDescent="0.2">
      <c r="A31" s="236"/>
      <c r="B31" s="237"/>
      <c r="C31" s="237"/>
      <c r="D31" s="237"/>
      <c r="E31" s="237"/>
      <c r="F31" s="81" t="s">
        <v>20</v>
      </c>
      <c r="G31" s="82">
        <v>0</v>
      </c>
      <c r="H31" s="83"/>
      <c r="I31" s="84">
        <v>0</v>
      </c>
      <c r="J31" s="85">
        <f t="shared" ref="J31:J35" si="0">I31*G31</f>
        <v>0</v>
      </c>
      <c r="K31" s="97"/>
      <c r="L31" s="38" t="s">
        <v>73</v>
      </c>
      <c r="M31" s="43">
        <v>0</v>
      </c>
      <c r="N31" s="38" t="s">
        <v>73</v>
      </c>
      <c r="O31" s="43">
        <v>0</v>
      </c>
      <c r="P31" s="38" t="s">
        <v>73</v>
      </c>
      <c r="Q31" s="43">
        <v>0</v>
      </c>
    </row>
    <row r="32" spans="1:17" ht="15" customHeight="1" x14ac:dyDescent="0.2">
      <c r="A32" s="236"/>
      <c r="B32" s="237"/>
      <c r="C32" s="237"/>
      <c r="D32" s="237"/>
      <c r="E32" s="237"/>
      <c r="F32" s="81" t="s">
        <v>20</v>
      </c>
      <c r="G32" s="82">
        <v>0</v>
      </c>
      <c r="H32" s="83"/>
      <c r="I32" s="84">
        <v>0</v>
      </c>
      <c r="J32" s="85">
        <f t="shared" si="0"/>
        <v>0</v>
      </c>
      <c r="K32" s="97"/>
      <c r="L32" s="37" t="s">
        <v>72</v>
      </c>
      <c r="M32" s="44">
        <v>0</v>
      </c>
      <c r="N32" s="37" t="s">
        <v>72</v>
      </c>
      <c r="O32" s="44">
        <v>0</v>
      </c>
      <c r="P32" s="37" t="s">
        <v>72</v>
      </c>
      <c r="Q32" s="44">
        <v>0</v>
      </c>
    </row>
    <row r="33" spans="1:17" ht="15" customHeight="1" x14ac:dyDescent="0.2">
      <c r="A33" s="236"/>
      <c r="B33" s="237"/>
      <c r="C33" s="237"/>
      <c r="D33" s="237"/>
      <c r="E33" s="237"/>
      <c r="F33" s="81" t="s">
        <v>20</v>
      </c>
      <c r="G33" s="82">
        <v>0</v>
      </c>
      <c r="H33" s="83"/>
      <c r="I33" s="84">
        <v>0</v>
      </c>
      <c r="J33" s="85">
        <f t="shared" si="0"/>
        <v>0</v>
      </c>
      <c r="K33" s="97"/>
      <c r="L33" s="39" t="s">
        <v>74</v>
      </c>
      <c r="M33" s="46">
        <f>M30+(M30*M31)+((M30*M31)*M32)</f>
        <v>0</v>
      </c>
      <c r="N33" s="39" t="s">
        <v>74</v>
      </c>
      <c r="O33" s="46">
        <f>O30+(O30*O31)+((O30*O31)*O32)</f>
        <v>0</v>
      </c>
      <c r="P33" s="39" t="s">
        <v>74</v>
      </c>
      <c r="Q33" s="46">
        <f>Q30+(Q30*Q31)+((Q30*Q31)*Q32)</f>
        <v>0</v>
      </c>
    </row>
    <row r="34" spans="1:17" ht="15" customHeight="1" x14ac:dyDescent="0.2">
      <c r="A34" s="236"/>
      <c r="B34" s="237"/>
      <c r="C34" s="237"/>
      <c r="D34" s="237"/>
      <c r="E34" s="237"/>
      <c r="F34" s="81" t="s">
        <v>20</v>
      </c>
      <c r="G34" s="82">
        <v>0</v>
      </c>
      <c r="H34" s="83"/>
      <c r="I34" s="84">
        <v>0</v>
      </c>
      <c r="J34" s="85">
        <f t="shared" si="0"/>
        <v>0</v>
      </c>
      <c r="K34" s="97"/>
      <c r="L34" s="38" t="s">
        <v>70</v>
      </c>
      <c r="M34" s="45">
        <v>0</v>
      </c>
      <c r="N34" s="38" t="s">
        <v>70</v>
      </c>
      <c r="O34" s="45">
        <v>0</v>
      </c>
      <c r="P34" s="38" t="s">
        <v>70</v>
      </c>
      <c r="Q34" s="45">
        <v>0</v>
      </c>
    </row>
    <row r="35" spans="1:17" ht="15" customHeight="1" thickBot="1" x14ac:dyDescent="0.25">
      <c r="A35" s="236"/>
      <c r="B35" s="237"/>
      <c r="C35" s="237"/>
      <c r="D35" s="237"/>
      <c r="E35" s="237"/>
      <c r="F35" s="81" t="s">
        <v>20</v>
      </c>
      <c r="G35" s="82">
        <v>0</v>
      </c>
      <c r="H35" s="83"/>
      <c r="I35" s="84">
        <v>0</v>
      </c>
      <c r="J35" s="85">
        <f t="shared" si="0"/>
        <v>0</v>
      </c>
      <c r="K35" s="97"/>
      <c r="L35" s="40" t="s">
        <v>75</v>
      </c>
      <c r="M35" s="41" t="e">
        <f>(M33/M34)/60*45</f>
        <v>#DIV/0!</v>
      </c>
      <c r="N35" s="40" t="s">
        <v>75</v>
      </c>
      <c r="O35" s="41" t="e">
        <f>(O33/O34)/60*45</f>
        <v>#DIV/0!</v>
      </c>
      <c r="P35" s="40" t="s">
        <v>75</v>
      </c>
      <c r="Q35" s="41" t="e">
        <f>(Q33/Q34)/60*45</f>
        <v>#DIV/0!</v>
      </c>
    </row>
    <row r="36" spans="1:17" ht="24" customHeight="1" x14ac:dyDescent="0.2">
      <c r="A36" s="202" t="s">
        <v>86</v>
      </c>
      <c r="B36" s="203"/>
      <c r="C36" s="203"/>
      <c r="D36" s="203"/>
      <c r="E36" s="203"/>
      <c r="F36" s="81" t="s">
        <v>20</v>
      </c>
      <c r="G36" s="82">
        <v>0</v>
      </c>
      <c r="H36" s="83"/>
      <c r="I36" s="84">
        <v>0</v>
      </c>
      <c r="J36" s="85">
        <f>I36*G36</f>
        <v>0</v>
      </c>
      <c r="K36" s="97"/>
      <c r="L36" s="51"/>
    </row>
    <row r="37" spans="1:17" ht="15" customHeight="1" x14ac:dyDescent="0.2">
      <c r="A37" s="236"/>
      <c r="B37" s="237"/>
      <c r="C37" s="237"/>
      <c r="D37" s="237"/>
      <c r="E37" s="237"/>
      <c r="F37" s="98" t="s">
        <v>20</v>
      </c>
      <c r="G37" s="82">
        <v>0</v>
      </c>
      <c r="H37" s="83"/>
      <c r="I37" s="169">
        <v>0</v>
      </c>
      <c r="J37" s="85">
        <f t="shared" ref="J37:J41" si="1">I37*G37</f>
        <v>0</v>
      </c>
      <c r="K37" s="97"/>
      <c r="L37" s="51"/>
    </row>
    <row r="38" spans="1:17" ht="15" customHeight="1" x14ac:dyDescent="0.2">
      <c r="A38" s="236"/>
      <c r="B38" s="237"/>
      <c r="C38" s="237"/>
      <c r="D38" s="237"/>
      <c r="E38" s="237"/>
      <c r="F38" s="98" t="s">
        <v>20</v>
      </c>
      <c r="G38" s="82">
        <v>0</v>
      </c>
      <c r="H38" s="83"/>
      <c r="I38" s="168">
        <v>0</v>
      </c>
      <c r="J38" s="85">
        <f t="shared" si="1"/>
        <v>0</v>
      </c>
      <c r="K38" s="97"/>
      <c r="L38" s="51"/>
    </row>
    <row r="39" spans="1:17" ht="15" customHeight="1" x14ac:dyDescent="0.2">
      <c r="A39" s="236"/>
      <c r="B39" s="237"/>
      <c r="C39" s="237"/>
      <c r="D39" s="237"/>
      <c r="E39" s="237"/>
      <c r="F39" s="98" t="s">
        <v>20</v>
      </c>
      <c r="G39" s="82">
        <v>0</v>
      </c>
      <c r="H39" s="83"/>
      <c r="I39" s="84">
        <v>0</v>
      </c>
      <c r="J39" s="85">
        <f t="shared" si="1"/>
        <v>0</v>
      </c>
      <c r="K39" s="97"/>
      <c r="L39" s="51"/>
    </row>
    <row r="40" spans="1:17" ht="15" customHeight="1" x14ac:dyDescent="0.2">
      <c r="A40" s="273" t="s">
        <v>21</v>
      </c>
      <c r="B40" s="274"/>
      <c r="C40" s="274"/>
      <c r="D40" s="274"/>
      <c r="E40" s="274"/>
      <c r="F40" s="274"/>
      <c r="G40" s="99">
        <f>SUM(G30:G39)</f>
        <v>0</v>
      </c>
      <c r="H40" s="238"/>
      <c r="I40" s="238"/>
      <c r="J40" s="239"/>
      <c r="K40" s="97"/>
      <c r="L40" s="51"/>
    </row>
    <row r="41" spans="1:17" ht="15" customHeight="1" x14ac:dyDescent="0.2">
      <c r="A41" s="202" t="s">
        <v>22</v>
      </c>
      <c r="B41" s="203"/>
      <c r="C41" s="203"/>
      <c r="D41" s="203"/>
      <c r="E41" s="203"/>
      <c r="F41" s="81" t="s">
        <v>20</v>
      </c>
      <c r="G41" s="82">
        <v>0</v>
      </c>
      <c r="H41" s="160" t="e">
        <f>$G$41/$G$40</f>
        <v>#DIV/0!</v>
      </c>
      <c r="I41" s="84">
        <v>0</v>
      </c>
      <c r="J41" s="85">
        <f t="shared" si="1"/>
        <v>0</v>
      </c>
      <c r="K41" s="97"/>
      <c r="L41" s="30" t="s">
        <v>59</v>
      </c>
    </row>
    <row r="42" spans="1:17" ht="15.6" customHeight="1" thickBot="1" x14ac:dyDescent="0.25">
      <c r="A42" s="194" t="s">
        <v>58</v>
      </c>
      <c r="B42" s="195"/>
      <c r="C42" s="195"/>
      <c r="D42" s="195"/>
      <c r="E42" s="195"/>
      <c r="F42" s="195"/>
      <c r="G42" s="101"/>
      <c r="H42" s="102"/>
      <c r="I42" s="103"/>
      <c r="J42" s="104">
        <f>SUM(J30:J41)</f>
        <v>0</v>
      </c>
      <c r="K42" s="105" t="e">
        <f>$J$42/$J$122</f>
        <v>#DIV/0!</v>
      </c>
      <c r="L42" s="51"/>
    </row>
    <row r="43" spans="1:17" ht="5.65" customHeight="1" thickBo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51"/>
    </row>
    <row r="44" spans="1:17" ht="14.65" customHeight="1" x14ac:dyDescent="0.2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7"/>
      <c r="L44" s="51"/>
    </row>
    <row r="45" spans="1:17" ht="15.6" customHeight="1" x14ac:dyDescent="0.2">
      <c r="A45" s="210"/>
      <c r="B45" s="211"/>
      <c r="C45" s="211"/>
      <c r="D45" s="211"/>
      <c r="E45" s="212"/>
      <c r="F45" s="81" t="s">
        <v>14</v>
      </c>
      <c r="G45" s="106">
        <v>0</v>
      </c>
      <c r="H45" s="107" t="s">
        <v>11</v>
      </c>
      <c r="I45" s="84">
        <v>0</v>
      </c>
      <c r="J45" s="85">
        <f>G45*I45</f>
        <v>0</v>
      </c>
      <c r="K45" s="86"/>
      <c r="L45" s="51"/>
    </row>
    <row r="46" spans="1:17" ht="15.6" customHeight="1" x14ac:dyDescent="0.2">
      <c r="A46" s="210"/>
      <c r="B46" s="211"/>
      <c r="C46" s="211"/>
      <c r="D46" s="211"/>
      <c r="E46" s="212"/>
      <c r="F46" s="81" t="s">
        <v>14</v>
      </c>
      <c r="G46" s="106">
        <v>0</v>
      </c>
      <c r="H46" s="107" t="s">
        <v>11</v>
      </c>
      <c r="I46" s="84">
        <v>0</v>
      </c>
      <c r="J46" s="85">
        <f>G46*I46</f>
        <v>0</v>
      </c>
      <c r="K46" s="97"/>
      <c r="L46" s="51"/>
    </row>
    <row r="47" spans="1:17" ht="15.6" customHeight="1" x14ac:dyDescent="0.2">
      <c r="A47" s="210"/>
      <c r="B47" s="211"/>
      <c r="C47" s="211"/>
      <c r="D47" s="211"/>
      <c r="E47" s="212"/>
      <c r="F47" s="81" t="s">
        <v>14</v>
      </c>
      <c r="G47" s="106">
        <v>0</v>
      </c>
      <c r="H47" s="107" t="s">
        <v>11</v>
      </c>
      <c r="I47" s="84">
        <v>0</v>
      </c>
      <c r="J47" s="85">
        <f>G47*I47</f>
        <v>0</v>
      </c>
      <c r="K47" s="97"/>
      <c r="L47" s="51"/>
    </row>
    <row r="48" spans="1:17" ht="15.6" customHeight="1" thickBot="1" x14ac:dyDescent="0.25">
      <c r="A48" s="194" t="s">
        <v>58</v>
      </c>
      <c r="B48" s="195"/>
      <c r="C48" s="195"/>
      <c r="D48" s="195"/>
      <c r="E48" s="195"/>
      <c r="F48" s="195"/>
      <c r="G48" s="101"/>
      <c r="H48" s="102"/>
      <c r="I48" s="103"/>
      <c r="J48" s="104">
        <f>SUM(J45:J47)</f>
        <v>0</v>
      </c>
      <c r="K48" s="105" t="e">
        <f>$J$48/$J$122</f>
        <v>#DIV/0!</v>
      </c>
      <c r="L48" s="51"/>
    </row>
    <row r="49" spans="1:12" ht="5.65" customHeight="1" thickBot="1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12" customHeight="1" x14ac:dyDescent="0.2">
      <c r="A50" s="205" t="s">
        <v>87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7"/>
      <c r="L50" s="51"/>
    </row>
    <row r="51" spans="1:12" ht="15" customHeight="1" x14ac:dyDescent="0.2">
      <c r="A51" s="258" t="s">
        <v>88</v>
      </c>
      <c r="B51" s="259"/>
      <c r="C51" s="259"/>
      <c r="D51" s="259"/>
      <c r="E51" s="259"/>
      <c r="F51" s="259"/>
      <c r="G51" s="259"/>
      <c r="H51" s="259"/>
      <c r="I51" s="259"/>
      <c r="J51" s="259"/>
      <c r="K51" s="108"/>
      <c r="L51" s="51"/>
    </row>
    <row r="52" spans="1:12" ht="15.6" customHeight="1" x14ac:dyDescent="0.2">
      <c r="A52" s="260" t="s">
        <v>89</v>
      </c>
      <c r="B52" s="261"/>
      <c r="C52" s="261"/>
      <c r="D52" s="261"/>
      <c r="E52" s="261"/>
      <c r="F52" s="261"/>
      <c r="G52" s="109">
        <v>0</v>
      </c>
      <c r="H52" s="238"/>
      <c r="I52" s="238"/>
      <c r="J52" s="238"/>
      <c r="K52" s="108"/>
      <c r="L52" s="51"/>
    </row>
    <row r="53" spans="1:12" ht="15.6" customHeight="1" x14ac:dyDescent="0.2">
      <c r="A53" s="260" t="s">
        <v>23</v>
      </c>
      <c r="B53" s="261"/>
      <c r="C53" s="261"/>
      <c r="D53" s="261"/>
      <c r="E53" s="261"/>
      <c r="F53" s="261"/>
      <c r="G53" s="110">
        <f>$G$52*$I$20</f>
        <v>0</v>
      </c>
      <c r="H53" s="100"/>
      <c r="I53" s="100"/>
      <c r="J53" s="100"/>
      <c r="K53" s="108"/>
      <c r="L53" s="51"/>
    </row>
    <row r="54" spans="1:12" ht="12.6" customHeight="1" thickBot="1" x14ac:dyDescent="0.25">
      <c r="A54" s="264" t="s">
        <v>90</v>
      </c>
      <c r="B54" s="265"/>
      <c r="C54" s="265"/>
      <c r="D54" s="265"/>
      <c r="E54" s="111"/>
      <c r="F54" s="111"/>
      <c r="G54" s="111"/>
      <c r="H54" s="111"/>
      <c r="I54" s="112" t="s">
        <v>91</v>
      </c>
      <c r="J54" s="113"/>
      <c r="K54" s="108"/>
      <c r="L54" s="51"/>
    </row>
    <row r="55" spans="1:12" ht="15.6" customHeight="1" thickBot="1" x14ac:dyDescent="0.25">
      <c r="A55" s="266">
        <v>1</v>
      </c>
      <c r="B55" s="267"/>
      <c r="C55" s="267"/>
      <c r="D55" s="267"/>
      <c r="E55" s="261" t="s">
        <v>92</v>
      </c>
      <c r="F55" s="261"/>
      <c r="G55" s="114">
        <f>G53*A55</f>
        <v>0</v>
      </c>
      <c r="H55" s="83"/>
      <c r="I55" s="84">
        <v>0</v>
      </c>
      <c r="J55" s="85">
        <f>$G$55*$I$55</f>
        <v>0</v>
      </c>
      <c r="K55" s="108"/>
      <c r="L55" s="51"/>
    </row>
    <row r="56" spans="1:12" ht="15" customHeight="1" x14ac:dyDescent="0.2">
      <c r="A56" s="268" t="s">
        <v>93</v>
      </c>
      <c r="B56" s="269"/>
      <c r="C56" s="269"/>
      <c r="D56" s="269"/>
      <c r="E56" s="269"/>
      <c r="F56" s="269"/>
      <c r="G56" s="269"/>
      <c r="H56" s="269"/>
      <c r="I56" s="269"/>
      <c r="J56" s="269"/>
      <c r="K56" s="108"/>
      <c r="L56" s="51"/>
    </row>
    <row r="57" spans="1:12" ht="14.65" customHeight="1" thickBot="1" x14ac:dyDescent="0.25">
      <c r="A57" s="270">
        <v>80</v>
      </c>
      <c r="B57" s="271"/>
      <c r="C57" s="271"/>
      <c r="D57" s="271"/>
      <c r="E57" s="115"/>
      <c r="F57" s="198" t="s">
        <v>24</v>
      </c>
      <c r="G57" s="198"/>
      <c r="H57" s="272"/>
      <c r="I57" s="91">
        <v>0</v>
      </c>
      <c r="J57" s="92">
        <f>$G$53*$I$57</f>
        <v>0</v>
      </c>
      <c r="K57" s="105" t="e">
        <f>($J$55+$J$57)/$J$122</f>
        <v>#DIV/0!</v>
      </c>
      <c r="L57" s="51"/>
    </row>
    <row r="58" spans="1:12" ht="3.6" customHeight="1" thickBot="1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51"/>
    </row>
    <row r="59" spans="1:12" ht="23.65" customHeight="1" x14ac:dyDescent="0.2">
      <c r="A59" s="205" t="s">
        <v>118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51"/>
    </row>
    <row r="60" spans="1:12" ht="67.5" customHeight="1" x14ac:dyDescent="0.2">
      <c r="A60" s="262"/>
      <c r="B60" s="263"/>
      <c r="C60" s="263"/>
      <c r="D60" s="263"/>
      <c r="E60" s="263"/>
      <c r="F60" s="156" t="s">
        <v>25</v>
      </c>
      <c r="G60" s="157" t="s">
        <v>26</v>
      </c>
      <c r="H60" s="158" t="s">
        <v>27</v>
      </c>
      <c r="I60" s="158" t="s">
        <v>119</v>
      </c>
      <c r="J60" s="159" t="s">
        <v>28</v>
      </c>
      <c r="K60" s="96"/>
      <c r="L60" s="51"/>
    </row>
    <row r="61" spans="1:12" ht="14.65" customHeight="1" x14ac:dyDescent="0.2">
      <c r="A61" s="202" t="s">
        <v>29</v>
      </c>
      <c r="B61" s="203"/>
      <c r="C61" s="203"/>
      <c r="D61" s="203"/>
      <c r="E61" s="80"/>
      <c r="F61" s="116">
        <v>0</v>
      </c>
      <c r="G61" s="117">
        <v>0</v>
      </c>
      <c r="H61" s="118" t="e">
        <f>F61/$I$18</f>
        <v>#DIV/0!</v>
      </c>
      <c r="I61" s="119" t="e">
        <f>$F$61/$I$18</f>
        <v>#DIV/0!</v>
      </c>
      <c r="J61" s="85">
        <f>$G$61*$F$61</f>
        <v>0</v>
      </c>
      <c r="K61" s="86"/>
      <c r="L61" s="51"/>
    </row>
    <row r="62" spans="1:12" ht="14.1" customHeight="1" x14ac:dyDescent="0.2">
      <c r="A62" s="121"/>
      <c r="B62" s="79"/>
      <c r="C62" s="79"/>
      <c r="D62" s="79"/>
      <c r="E62" s="79"/>
      <c r="F62" s="79"/>
      <c r="G62" s="252" t="s">
        <v>30</v>
      </c>
      <c r="H62" s="252"/>
      <c r="I62" s="252"/>
      <c r="J62" s="122" t="e">
        <f>$J$63/$I$20/$I$12</f>
        <v>#DIV/0!</v>
      </c>
      <c r="K62" s="86"/>
      <c r="L62" s="51"/>
    </row>
    <row r="63" spans="1:12" ht="14.1" customHeight="1" thickBot="1" x14ac:dyDescent="0.25">
      <c r="A63" s="194" t="s">
        <v>58</v>
      </c>
      <c r="B63" s="195"/>
      <c r="C63" s="195"/>
      <c r="D63" s="195"/>
      <c r="E63" s="195"/>
      <c r="F63" s="195"/>
      <c r="G63" s="195"/>
      <c r="H63" s="195"/>
      <c r="I63" s="204"/>
      <c r="J63" s="104">
        <f>SUM($J$61:$J$61)</f>
        <v>0</v>
      </c>
      <c r="K63" s="105" t="e">
        <f>$J$63/$J$122</f>
        <v>#DIV/0!</v>
      </c>
      <c r="L63" s="51"/>
    </row>
    <row r="64" spans="1:12" ht="15" customHeight="1" thickBot="1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51"/>
    </row>
    <row r="65" spans="1:15" x14ac:dyDescent="0.2">
      <c r="A65" s="205" t="s">
        <v>124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7"/>
      <c r="L65" s="51"/>
    </row>
    <row r="66" spans="1:15" ht="30" customHeight="1" x14ac:dyDescent="0.2">
      <c r="A66" s="123"/>
      <c r="B66" s="124"/>
      <c r="C66" s="124"/>
      <c r="D66" s="124"/>
      <c r="E66" s="124"/>
      <c r="F66" s="125" t="s">
        <v>94</v>
      </c>
      <c r="G66" s="209" t="s">
        <v>121</v>
      </c>
      <c r="H66" s="209"/>
      <c r="I66" s="127" t="s">
        <v>31</v>
      </c>
      <c r="J66" s="127"/>
      <c r="K66" s="86"/>
      <c r="L66" s="51"/>
    </row>
    <row r="67" spans="1:15" ht="9.6" customHeight="1" x14ac:dyDescent="0.2">
      <c r="A67" s="123"/>
      <c r="B67" s="124"/>
      <c r="C67" s="124"/>
      <c r="D67" s="124"/>
      <c r="E67" s="124"/>
      <c r="F67" s="253" t="s">
        <v>120</v>
      </c>
      <c r="G67" s="254"/>
      <c r="H67" s="255"/>
      <c r="I67" s="125"/>
      <c r="J67" s="125"/>
      <c r="K67" s="86"/>
      <c r="L67" s="51"/>
    </row>
    <row r="68" spans="1:15" ht="15" customHeight="1" x14ac:dyDescent="0.2">
      <c r="A68" s="202" t="s">
        <v>32</v>
      </c>
      <c r="B68" s="203"/>
      <c r="C68" s="203"/>
      <c r="D68" s="203"/>
      <c r="E68" s="203"/>
      <c r="F68" s="128">
        <v>0</v>
      </c>
      <c r="G68" s="256"/>
      <c r="H68" s="256"/>
      <c r="I68" s="129"/>
      <c r="J68" s="130">
        <f>IF(F68="","1",F68)*IF(G68="","1",G68)*IF(I68="","1",I68)</f>
        <v>0</v>
      </c>
      <c r="K68" s="86"/>
      <c r="L68" s="51"/>
    </row>
    <row r="69" spans="1:15" ht="15" customHeight="1" x14ac:dyDescent="0.2">
      <c r="A69" s="202" t="s">
        <v>33</v>
      </c>
      <c r="B69" s="203"/>
      <c r="C69" s="203"/>
      <c r="D69" s="203"/>
      <c r="E69" s="203"/>
      <c r="F69" s="126">
        <v>0</v>
      </c>
      <c r="G69" s="209"/>
      <c r="H69" s="209"/>
      <c r="I69" s="129"/>
      <c r="J69" s="130">
        <f>IF(F69="",1,F69)*IF(G69="",1,G69)*IF(I69="",1,I69)</f>
        <v>0</v>
      </c>
      <c r="K69" s="86"/>
      <c r="L69" s="51"/>
      <c r="O69" s="55"/>
    </row>
    <row r="70" spans="1:15" ht="15" customHeight="1" x14ac:dyDescent="0.2">
      <c r="A70" s="202" t="s">
        <v>34</v>
      </c>
      <c r="B70" s="203"/>
      <c r="C70" s="203"/>
      <c r="D70" s="203"/>
      <c r="E70" s="203"/>
      <c r="F70" s="126">
        <v>0</v>
      </c>
      <c r="G70" s="209"/>
      <c r="H70" s="209"/>
      <c r="I70" s="129"/>
      <c r="J70" s="130">
        <f>IF(F70="",1,F70)*IF(G70="",1,G70)*IF(I70="",1,I70)</f>
        <v>0</v>
      </c>
      <c r="K70" s="86"/>
      <c r="L70" s="51"/>
    </row>
    <row r="71" spans="1:15" ht="15" customHeight="1" x14ac:dyDescent="0.2">
      <c r="A71" s="202" t="s">
        <v>35</v>
      </c>
      <c r="B71" s="203"/>
      <c r="C71" s="203"/>
      <c r="D71" s="203"/>
      <c r="E71" s="203"/>
      <c r="F71" s="126">
        <v>0</v>
      </c>
      <c r="G71" s="209"/>
      <c r="H71" s="209"/>
      <c r="I71" s="129"/>
      <c r="J71" s="130">
        <f>IF(F71="",1,F71)*IF(G71="",1,G71)*IF(I71="",1,I71)</f>
        <v>0</v>
      </c>
      <c r="K71" s="86"/>
      <c r="L71" s="51"/>
    </row>
    <row r="72" spans="1:15" ht="14.65" customHeight="1" x14ac:dyDescent="0.2">
      <c r="A72" s="202" t="s">
        <v>36</v>
      </c>
      <c r="B72" s="203"/>
      <c r="C72" s="203"/>
      <c r="D72" s="203"/>
      <c r="E72" s="203"/>
      <c r="F72" s="126">
        <v>0</v>
      </c>
      <c r="G72" s="209"/>
      <c r="H72" s="209"/>
      <c r="I72" s="129"/>
      <c r="J72" s="130">
        <f>IF(F72="",1,F72)*IF(G72="",1,G72)*IF(I72="",1,I72)</f>
        <v>0</v>
      </c>
      <c r="K72" s="86"/>
      <c r="L72" s="51"/>
    </row>
    <row r="73" spans="1:15" ht="15" customHeight="1" x14ac:dyDescent="0.2">
      <c r="A73" s="202" t="s">
        <v>37</v>
      </c>
      <c r="B73" s="203"/>
      <c r="C73" s="203"/>
      <c r="D73" s="203"/>
      <c r="E73" s="203"/>
      <c r="F73" s="126">
        <v>0</v>
      </c>
      <c r="G73" s="209"/>
      <c r="H73" s="209"/>
      <c r="I73" s="129"/>
      <c r="J73" s="130">
        <f>(IF(F73="","1",F73))*(IF(G73="","1",G73))*(IF(I73="","1",I73))</f>
        <v>0</v>
      </c>
      <c r="K73" s="86"/>
      <c r="L73" s="51"/>
    </row>
    <row r="74" spans="1:15" ht="39.4" customHeight="1" x14ac:dyDescent="0.2">
      <c r="A74" s="202" t="s">
        <v>38</v>
      </c>
      <c r="B74" s="203"/>
      <c r="C74" s="203"/>
      <c r="D74" s="203"/>
      <c r="E74" s="203"/>
      <c r="F74" s="126">
        <v>0</v>
      </c>
      <c r="G74" s="209"/>
      <c r="H74" s="209"/>
      <c r="I74" s="129"/>
      <c r="J74" s="130">
        <f>IF(F$74="",1,F74)*IF(G74="",1,G74)*IF(I74="",1,I74)</f>
        <v>0</v>
      </c>
      <c r="K74" s="86"/>
      <c r="L74" s="56"/>
    </row>
    <row r="75" spans="1:15" ht="15" customHeight="1" x14ac:dyDescent="0.2">
      <c r="A75" s="202" t="s">
        <v>39</v>
      </c>
      <c r="B75" s="203"/>
      <c r="C75" s="203"/>
      <c r="D75" s="203"/>
      <c r="E75" s="203"/>
      <c r="F75" s="126">
        <v>0</v>
      </c>
      <c r="G75" s="209"/>
      <c r="H75" s="209"/>
      <c r="I75" s="129"/>
      <c r="J75" s="130">
        <f>IF(F$75="",1,F75)*IF(G75="",1,G75)*IF(I75="",1,I75)</f>
        <v>0</v>
      </c>
      <c r="K75" s="86"/>
      <c r="L75" s="51"/>
    </row>
    <row r="76" spans="1:15" ht="15" customHeight="1" x14ac:dyDescent="0.2">
      <c r="A76" s="202" t="s">
        <v>0</v>
      </c>
      <c r="B76" s="203"/>
      <c r="C76" s="203"/>
      <c r="D76" s="203"/>
      <c r="E76" s="203"/>
      <c r="F76" s="126">
        <v>0</v>
      </c>
      <c r="G76" s="209"/>
      <c r="H76" s="209"/>
      <c r="I76" s="129"/>
      <c r="J76" s="130">
        <f>IF(F$76="",1,F76)*IF(G76="",1,G76)*IF(I76="",1,I76)</f>
        <v>0</v>
      </c>
      <c r="K76" s="86"/>
      <c r="L76" s="51"/>
    </row>
    <row r="77" spans="1:15" ht="15" customHeight="1" x14ac:dyDescent="0.2">
      <c r="A77" s="202" t="s">
        <v>122</v>
      </c>
      <c r="B77" s="203"/>
      <c r="C77" s="203"/>
      <c r="D77" s="203"/>
      <c r="E77" s="203"/>
      <c r="F77" s="126">
        <v>0</v>
      </c>
      <c r="G77" s="209"/>
      <c r="H77" s="209"/>
      <c r="I77" s="129"/>
      <c r="J77" s="130">
        <f>IF(F$77="",1,F77)*IF(G77="",1,G77)*IF(I77="",1,I77)</f>
        <v>0</v>
      </c>
      <c r="K77" s="86"/>
      <c r="L77" s="51"/>
    </row>
    <row r="78" spans="1:15" ht="15" customHeight="1" x14ac:dyDescent="0.2">
      <c r="A78" s="282"/>
      <c r="B78" s="282"/>
      <c r="C78" s="282"/>
      <c r="D78" s="282"/>
      <c r="E78" s="80"/>
      <c r="F78" s="126">
        <v>0</v>
      </c>
      <c r="G78" s="209"/>
      <c r="H78" s="209"/>
      <c r="I78" s="129"/>
      <c r="J78" s="130">
        <f>IF(F78="",1,F78)*IF(G78="",1,G78)*IF(I78="",1,I78)</f>
        <v>0</v>
      </c>
      <c r="K78" s="86"/>
      <c r="L78" s="51"/>
    </row>
    <row r="79" spans="1:15" ht="15" customHeight="1" x14ac:dyDescent="0.2">
      <c r="A79" s="208"/>
      <c r="B79" s="208"/>
      <c r="C79" s="208"/>
      <c r="D79" s="208"/>
      <c r="E79" s="161"/>
      <c r="F79" s="126">
        <v>0</v>
      </c>
      <c r="G79" s="209"/>
      <c r="H79" s="209"/>
      <c r="I79" s="129"/>
      <c r="J79" s="130">
        <f>IF(F79="",1,F79)*IF(G79="",1,G79)*IF(I79="",1,I79)</f>
        <v>0</v>
      </c>
      <c r="K79" s="86"/>
      <c r="L79" s="51"/>
    </row>
    <row r="80" spans="1:15" ht="15" customHeight="1" x14ac:dyDescent="0.2">
      <c r="A80" s="208"/>
      <c r="B80" s="208"/>
      <c r="C80" s="208"/>
      <c r="D80" s="208"/>
      <c r="E80" s="80"/>
      <c r="F80" s="126">
        <v>0</v>
      </c>
      <c r="G80" s="209"/>
      <c r="H80" s="209"/>
      <c r="I80" s="129"/>
      <c r="J80" s="130">
        <f>IF(F80="",1,F80)*IF(G80="",1,G80)*IF(I80="",1,I80)</f>
        <v>0</v>
      </c>
      <c r="K80" s="86"/>
      <c r="L80" s="51"/>
    </row>
    <row r="81" spans="1:17" ht="15" customHeight="1" x14ac:dyDescent="0.2">
      <c r="A81" s="208"/>
      <c r="B81" s="208"/>
      <c r="C81" s="208"/>
      <c r="D81" s="208"/>
      <c r="E81" s="80"/>
      <c r="F81" s="126">
        <v>0</v>
      </c>
      <c r="G81" s="209"/>
      <c r="H81" s="209"/>
      <c r="I81" s="129"/>
      <c r="J81" s="130">
        <f>IF(F81="",1,F81)*IF(G81="",1,G81)*IF(I81="",1,I81)</f>
        <v>0</v>
      </c>
      <c r="K81" s="86"/>
      <c r="L81" s="51"/>
    </row>
    <row r="82" spans="1:17" ht="15" customHeight="1" x14ac:dyDescent="0.2">
      <c r="A82" s="208"/>
      <c r="B82" s="208"/>
      <c r="C82" s="208"/>
      <c r="D82" s="208"/>
      <c r="E82" s="80"/>
      <c r="F82" s="126">
        <v>0</v>
      </c>
      <c r="G82" s="209"/>
      <c r="H82" s="209"/>
      <c r="I82" s="129"/>
      <c r="J82" s="130">
        <f>IF(F82="",1,F82)*IF(G82="",1,G82)*IF(I82="",1,I82)</f>
        <v>0</v>
      </c>
      <c r="K82" s="86"/>
      <c r="L82" s="51"/>
    </row>
    <row r="83" spans="1:17" ht="15" customHeight="1" thickBot="1" x14ac:dyDescent="0.25">
      <c r="A83" s="194" t="s">
        <v>58</v>
      </c>
      <c r="B83" s="195"/>
      <c r="C83" s="195"/>
      <c r="D83" s="195"/>
      <c r="E83" s="195"/>
      <c r="F83" s="195"/>
      <c r="G83" s="195"/>
      <c r="H83" s="195"/>
      <c r="I83" s="204"/>
      <c r="J83" s="104">
        <f>SUM($J$68:$J$82)</f>
        <v>0</v>
      </c>
      <c r="K83" s="105" t="e">
        <f>$J$83/$J$122</f>
        <v>#DIV/0!</v>
      </c>
      <c r="L83" s="51"/>
    </row>
    <row r="84" spans="1:17" ht="5.65" customHeight="1" thickBot="1" x14ac:dyDescent="0.2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51"/>
    </row>
    <row r="85" spans="1:17" ht="17.649999999999999" customHeight="1" x14ac:dyDescent="0.2">
      <c r="A85" s="205" t="s">
        <v>123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7"/>
      <c r="L85" s="29" t="s">
        <v>128</v>
      </c>
      <c r="M85" s="20"/>
      <c r="N85" s="21"/>
      <c r="O85" s="29" t="s">
        <v>127</v>
      </c>
      <c r="P85" s="20"/>
      <c r="Q85" s="21"/>
    </row>
    <row r="86" spans="1:17" ht="24" customHeight="1" x14ac:dyDescent="0.2">
      <c r="A86" s="202" t="s">
        <v>40</v>
      </c>
      <c r="B86" s="203"/>
      <c r="C86" s="203"/>
      <c r="D86" s="81" t="s">
        <v>109</v>
      </c>
      <c r="E86" s="131"/>
      <c r="F86" s="98" t="s">
        <v>20</v>
      </c>
      <c r="G86" s="131">
        <v>0</v>
      </c>
      <c r="H86" s="132" t="s">
        <v>41</v>
      </c>
      <c r="I86" s="84"/>
      <c r="J86" s="133">
        <f>I86*G86*E86</f>
        <v>0</v>
      </c>
      <c r="K86" s="97"/>
      <c r="L86" s="22" t="s">
        <v>69</v>
      </c>
      <c r="M86" s="23" t="s">
        <v>61</v>
      </c>
      <c r="N86" s="27">
        <v>0</v>
      </c>
      <c r="O86" s="22" t="s">
        <v>69</v>
      </c>
      <c r="P86" s="23" t="s">
        <v>61</v>
      </c>
      <c r="Q86" s="27">
        <v>0</v>
      </c>
    </row>
    <row r="87" spans="1:17" ht="34.5" customHeight="1" x14ac:dyDescent="0.2">
      <c r="A87" s="202" t="s">
        <v>42</v>
      </c>
      <c r="B87" s="203"/>
      <c r="C87" s="203"/>
      <c r="D87" s="81" t="s">
        <v>109</v>
      </c>
      <c r="E87" s="131"/>
      <c r="F87" s="98" t="s">
        <v>20</v>
      </c>
      <c r="G87" s="131">
        <v>0</v>
      </c>
      <c r="H87" s="132" t="s">
        <v>41</v>
      </c>
      <c r="I87" s="84"/>
      <c r="J87" s="133">
        <f t="shared" ref="J87:J89" si="2">I87*G87*E87</f>
        <v>0</v>
      </c>
      <c r="K87" s="97"/>
      <c r="L87" s="23" t="s">
        <v>71</v>
      </c>
      <c r="M87" s="23" t="s">
        <v>67</v>
      </c>
      <c r="N87" s="28">
        <v>0</v>
      </c>
      <c r="O87" s="23" t="s">
        <v>71</v>
      </c>
      <c r="P87" s="23" t="s">
        <v>67</v>
      </c>
      <c r="Q87" s="28">
        <v>0</v>
      </c>
    </row>
    <row r="88" spans="1:17" ht="22.5" x14ac:dyDescent="0.2">
      <c r="A88" s="202"/>
      <c r="B88" s="203"/>
      <c r="C88" s="203"/>
      <c r="D88" s="81" t="s">
        <v>109</v>
      </c>
      <c r="E88" s="131"/>
      <c r="F88" s="98" t="s">
        <v>20</v>
      </c>
      <c r="G88" s="131"/>
      <c r="H88" s="132" t="s">
        <v>41</v>
      </c>
      <c r="I88" s="84">
        <v>0</v>
      </c>
      <c r="J88" s="133">
        <f t="shared" si="2"/>
        <v>0</v>
      </c>
      <c r="K88" s="97"/>
      <c r="L88" s="23"/>
      <c r="M88" s="33" t="s">
        <v>66</v>
      </c>
      <c r="N88" s="24" t="e">
        <f>N86/N87</f>
        <v>#DIV/0!</v>
      </c>
      <c r="O88" s="23"/>
      <c r="P88" s="33" t="s">
        <v>66</v>
      </c>
      <c r="Q88" s="24" t="e">
        <f>Q86/Q87</f>
        <v>#DIV/0!</v>
      </c>
    </row>
    <row r="89" spans="1:17" x14ac:dyDescent="0.2">
      <c r="A89" s="202"/>
      <c r="B89" s="203"/>
      <c r="C89" s="203"/>
      <c r="D89" s="81" t="s">
        <v>109</v>
      </c>
      <c r="E89" s="131"/>
      <c r="F89" s="98" t="s">
        <v>20</v>
      </c>
      <c r="G89" s="131"/>
      <c r="H89" s="132" t="s">
        <v>41</v>
      </c>
      <c r="I89" s="84">
        <v>0</v>
      </c>
      <c r="J89" s="133">
        <f t="shared" si="2"/>
        <v>0</v>
      </c>
      <c r="K89" s="97"/>
      <c r="L89" s="23" t="s">
        <v>62</v>
      </c>
      <c r="M89" s="23" t="s">
        <v>67</v>
      </c>
      <c r="N89" s="28">
        <v>0</v>
      </c>
      <c r="O89" s="23" t="s">
        <v>62</v>
      </c>
      <c r="P89" s="23" t="s">
        <v>67</v>
      </c>
      <c r="Q89" s="28">
        <v>0</v>
      </c>
    </row>
    <row r="90" spans="1:17" ht="16.149999999999999" customHeight="1" thickBot="1" x14ac:dyDescent="0.25">
      <c r="A90" s="194" t="s">
        <v>58</v>
      </c>
      <c r="B90" s="195"/>
      <c r="C90" s="195"/>
      <c r="D90" s="195"/>
      <c r="E90" s="195"/>
      <c r="F90" s="195"/>
      <c r="G90" s="195"/>
      <c r="H90" s="195"/>
      <c r="I90" s="204"/>
      <c r="J90" s="104">
        <f>SUM(J86:J89)</f>
        <v>0</v>
      </c>
      <c r="K90" s="105" t="e">
        <f>$J$90/$J$122</f>
        <v>#DIV/0!</v>
      </c>
      <c r="L90" s="23" t="s">
        <v>63</v>
      </c>
      <c r="M90" s="23" t="s">
        <v>68</v>
      </c>
      <c r="N90" s="26" t="e">
        <f>N89*N88</f>
        <v>#DIV/0!</v>
      </c>
      <c r="O90" s="23" t="s">
        <v>63</v>
      </c>
      <c r="P90" s="23" t="s">
        <v>68</v>
      </c>
      <c r="Q90" s="26" t="e">
        <f>Q89*Q88</f>
        <v>#DIV/0!</v>
      </c>
    </row>
    <row r="91" spans="1:17" ht="13.5" thickBot="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34" t="s">
        <v>64</v>
      </c>
      <c r="M91" s="34" t="s">
        <v>65</v>
      </c>
      <c r="N91" s="25" t="e">
        <f>N90/$G$86</f>
        <v>#DIV/0!</v>
      </c>
      <c r="O91" s="34" t="s">
        <v>64</v>
      </c>
      <c r="P91" s="34" t="s">
        <v>65</v>
      </c>
      <c r="Q91" s="166" t="e">
        <f>Q90/$G$87</f>
        <v>#DIV/0!</v>
      </c>
    </row>
    <row r="92" spans="1:17" ht="13.9" customHeight="1" x14ac:dyDescent="0.2">
      <c r="A92" s="205" t="s">
        <v>125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7"/>
    </row>
    <row r="93" spans="1:17" ht="14.1" customHeight="1" x14ac:dyDescent="0.2">
      <c r="A93" s="283"/>
      <c r="B93" s="283"/>
      <c r="C93" s="283"/>
      <c r="D93" s="283"/>
      <c r="E93" s="80"/>
      <c r="F93" s="81" t="s">
        <v>14</v>
      </c>
      <c r="G93" s="106">
        <v>0</v>
      </c>
      <c r="H93" s="134" t="s">
        <v>11</v>
      </c>
      <c r="I93" s="84">
        <v>0</v>
      </c>
      <c r="J93" s="85">
        <f>$G$93*$I$93</f>
        <v>0</v>
      </c>
      <c r="K93" s="120"/>
      <c r="L93" s="51"/>
    </row>
    <row r="94" spans="1:17" ht="14.1" customHeight="1" x14ac:dyDescent="0.2">
      <c r="A94" s="284"/>
      <c r="B94" s="285"/>
      <c r="C94" s="285"/>
      <c r="D94" s="286"/>
      <c r="E94" s="80"/>
      <c r="F94" s="81" t="s">
        <v>14</v>
      </c>
      <c r="G94" s="131">
        <v>0</v>
      </c>
      <c r="H94" s="134" t="s">
        <v>11</v>
      </c>
      <c r="I94" s="84">
        <v>0</v>
      </c>
      <c r="J94" s="85">
        <f>$G$94*$I$94</f>
        <v>0</v>
      </c>
      <c r="K94" s="120"/>
      <c r="L94" s="51"/>
    </row>
    <row r="95" spans="1:17" ht="14.1" customHeight="1" thickBot="1" x14ac:dyDescent="0.25">
      <c r="A95" s="194" t="s">
        <v>58</v>
      </c>
      <c r="B95" s="195"/>
      <c r="C95" s="195"/>
      <c r="D95" s="195"/>
      <c r="E95" s="195"/>
      <c r="F95" s="195"/>
      <c r="G95" s="195"/>
      <c r="H95" s="195"/>
      <c r="I95" s="204"/>
      <c r="J95" s="135">
        <f>SUM(J93:J94)</f>
        <v>0</v>
      </c>
      <c r="K95" s="105" t="e">
        <f>$J$95/$J$122</f>
        <v>#DIV/0!</v>
      </c>
      <c r="L95" s="51"/>
    </row>
    <row r="96" spans="1:17" ht="5.65" customHeight="1" thickBot="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51"/>
    </row>
    <row r="97" spans="1:13" ht="15" customHeight="1" x14ac:dyDescent="0.2">
      <c r="A97" s="205" t="s">
        <v>95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7"/>
      <c r="L97" s="51"/>
    </row>
    <row r="98" spans="1:13" ht="15" customHeight="1" x14ac:dyDescent="0.2">
      <c r="A98" s="202" t="s">
        <v>1</v>
      </c>
      <c r="B98" s="203"/>
      <c r="C98" s="203"/>
      <c r="D98" s="203"/>
      <c r="E98" s="203"/>
      <c r="F98" s="203"/>
      <c r="G98" s="220" t="s">
        <v>43</v>
      </c>
      <c r="H98" s="220"/>
      <c r="I98" s="279"/>
      <c r="J98" s="84">
        <v>0</v>
      </c>
      <c r="K98" s="136" t="e">
        <f>$J$98/$J$122</f>
        <v>#DIV/0!</v>
      </c>
      <c r="L98" s="162" t="s">
        <v>96</v>
      </c>
    </row>
    <row r="99" spans="1:13" ht="13.9" customHeight="1" x14ac:dyDescent="0.2">
      <c r="A99" s="280" t="s">
        <v>44</v>
      </c>
      <c r="B99" s="281"/>
      <c r="C99" s="281"/>
      <c r="D99" s="281"/>
      <c r="E99" s="281"/>
      <c r="F99" s="281"/>
      <c r="G99" s="281"/>
      <c r="H99" s="281"/>
      <c r="I99" s="281"/>
      <c r="J99" s="163" t="e">
        <f>$J$98/$I$20/(I18/4.33)</f>
        <v>#DIV/0!</v>
      </c>
      <c r="K99" s="137"/>
      <c r="L99" s="54"/>
    </row>
    <row r="100" spans="1:13" ht="9.6" customHeight="1" x14ac:dyDescent="0.2">
      <c r="A100" s="277" t="s">
        <v>45</v>
      </c>
      <c r="B100" s="278"/>
      <c r="C100" s="278"/>
      <c r="D100" s="278"/>
      <c r="E100" s="278"/>
      <c r="F100" s="278"/>
      <c r="G100" s="278"/>
      <c r="H100" s="278"/>
      <c r="I100" s="278"/>
      <c r="J100" s="278"/>
      <c r="K100" s="96"/>
      <c r="L100" s="51"/>
    </row>
    <row r="101" spans="1:13" s="53" customFormat="1" ht="9.6" customHeight="1" x14ac:dyDescent="0.2">
      <c r="A101" s="202" t="s">
        <v>46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138"/>
      <c r="L101" s="57"/>
      <c r="M101" s="58"/>
    </row>
    <row r="102" spans="1:13" s="53" customFormat="1" ht="9.6" customHeight="1" x14ac:dyDescent="0.2">
      <c r="A102" s="202" t="s">
        <v>97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138"/>
      <c r="L102" s="57"/>
      <c r="M102" s="58"/>
    </row>
    <row r="103" spans="1:13" s="53" customFormat="1" ht="9.6" customHeight="1" x14ac:dyDescent="0.2">
      <c r="A103" s="202" t="s">
        <v>98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138"/>
      <c r="L103" s="57"/>
      <c r="M103" s="58"/>
    </row>
    <row r="104" spans="1:13" s="53" customFormat="1" ht="9.6" customHeight="1" x14ac:dyDescent="0.2">
      <c r="A104" s="202" t="s">
        <v>99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38"/>
      <c r="L104" s="57"/>
      <c r="M104" s="58"/>
    </row>
    <row r="105" spans="1:13" s="53" customFormat="1" ht="9.6" customHeight="1" x14ac:dyDescent="0.2">
      <c r="A105" s="202" t="s">
        <v>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138"/>
      <c r="L105" s="57"/>
      <c r="M105" s="58"/>
    </row>
    <row r="106" spans="1:13" s="53" customFormat="1" ht="9.6" customHeight="1" x14ac:dyDescent="0.2">
      <c r="A106" s="202" t="s">
        <v>60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138"/>
      <c r="L106" s="57"/>
      <c r="M106" s="58"/>
    </row>
    <row r="107" spans="1:13" ht="5.65" customHeight="1" thickBot="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51"/>
    </row>
    <row r="108" spans="1:13" ht="14.65" customHeight="1" x14ac:dyDescent="0.2">
      <c r="A108" s="205" t="s">
        <v>100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7"/>
      <c r="L108" s="51"/>
    </row>
    <row r="109" spans="1:13" ht="15.6" customHeight="1" x14ac:dyDescent="0.2">
      <c r="A109" s="210"/>
      <c r="B109" s="211"/>
      <c r="C109" s="211"/>
      <c r="D109" s="211"/>
      <c r="E109" s="212"/>
      <c r="F109" s="81" t="s">
        <v>14</v>
      </c>
      <c r="G109" s="106">
        <v>0</v>
      </c>
      <c r="H109" s="107" t="s">
        <v>11</v>
      </c>
      <c r="I109" s="84">
        <v>0</v>
      </c>
      <c r="J109" s="85">
        <f>G109*I109</f>
        <v>0</v>
      </c>
      <c r="K109" s="86"/>
      <c r="L109" s="51"/>
    </row>
    <row r="110" spans="1:13" ht="15.6" customHeight="1" thickBot="1" x14ac:dyDescent="0.25">
      <c r="A110" s="213"/>
      <c r="B110" s="214"/>
      <c r="C110" s="214"/>
      <c r="D110" s="214"/>
      <c r="E110" s="215"/>
      <c r="F110" s="88" t="s">
        <v>14</v>
      </c>
      <c r="G110" s="139">
        <v>0</v>
      </c>
      <c r="H110" s="140" t="s">
        <v>11</v>
      </c>
      <c r="I110" s="91">
        <v>0</v>
      </c>
      <c r="J110" s="92">
        <f>G110*I110</f>
        <v>0</v>
      </c>
      <c r="K110" s="93"/>
      <c r="L110" s="51"/>
    </row>
    <row r="111" spans="1:13" ht="5.65" customHeight="1" thickBot="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51"/>
    </row>
    <row r="112" spans="1:13" ht="10.15" customHeight="1" x14ac:dyDescent="0.2">
      <c r="A112" s="191" t="s">
        <v>49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3"/>
      <c r="L112" s="51"/>
    </row>
    <row r="113" spans="1:15" s="60" customFormat="1" ht="18" customHeight="1" thickBot="1" x14ac:dyDescent="0.25">
      <c r="A113" s="216" t="s">
        <v>50</v>
      </c>
      <c r="B113" s="217"/>
      <c r="C113" s="217"/>
      <c r="D113" s="217"/>
      <c r="E113" s="217"/>
      <c r="F113" s="217"/>
      <c r="G113" s="218" t="s">
        <v>51</v>
      </c>
      <c r="H113" s="217"/>
      <c r="I113" s="141" t="s">
        <v>52</v>
      </c>
      <c r="J113" s="91">
        <v>0</v>
      </c>
      <c r="K113" s="142"/>
      <c r="L113" s="59"/>
      <c r="M113" s="47"/>
    </row>
    <row r="114" spans="1:15" ht="5.65" customHeight="1" thickBot="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51"/>
    </row>
    <row r="115" spans="1:15" ht="10.9" customHeight="1" x14ac:dyDescent="0.2">
      <c r="A115" s="191" t="s">
        <v>101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3"/>
      <c r="L115" s="51"/>
    </row>
    <row r="116" spans="1:15" ht="22.9" customHeight="1" thickBot="1" x14ac:dyDescent="0.25">
      <c r="A116" s="194" t="s">
        <v>48</v>
      </c>
      <c r="B116" s="195"/>
      <c r="C116" s="195"/>
      <c r="D116" s="195"/>
      <c r="E116" s="196">
        <f>J25+J26+J42+J48+J55+J57+J63+J83+J90+J95++J98+J109+J110-J113</f>
        <v>0</v>
      </c>
      <c r="F116" s="197"/>
      <c r="G116" s="198"/>
      <c r="H116" s="198"/>
      <c r="I116" s="143" t="e">
        <f>J116/E116</f>
        <v>#DIV/0!</v>
      </c>
      <c r="J116" s="144">
        <v>0</v>
      </c>
      <c r="K116" s="145"/>
      <c r="L116" s="54"/>
    </row>
    <row r="117" spans="1:15" ht="5.65" customHeight="1" thickBot="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51"/>
    </row>
    <row r="118" spans="1:15" ht="10.9" customHeight="1" thickBot="1" x14ac:dyDescent="0.25">
      <c r="A118" s="191" t="s">
        <v>102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3"/>
      <c r="L118" s="51"/>
    </row>
    <row r="119" spans="1:15" ht="22.15" customHeight="1" x14ac:dyDescent="0.2">
      <c r="A119" s="199"/>
      <c r="B119" s="200"/>
      <c r="C119" s="200"/>
      <c r="D119" s="200"/>
      <c r="E119" s="201"/>
      <c r="F119" s="81" t="s">
        <v>53</v>
      </c>
      <c r="G119" s="146">
        <v>0</v>
      </c>
      <c r="H119" s="147" t="s">
        <v>126</v>
      </c>
      <c r="I119" s="148">
        <v>0</v>
      </c>
      <c r="J119" s="85">
        <f>I119*$J$17</f>
        <v>0</v>
      </c>
      <c r="K119" s="86"/>
      <c r="L119" s="51"/>
      <c r="N119" s="18"/>
    </row>
    <row r="120" spans="1:15" ht="22.15" customHeight="1" x14ac:dyDescent="0.2">
      <c r="A120" s="210"/>
      <c r="B120" s="211"/>
      <c r="C120" s="211"/>
      <c r="D120" s="211"/>
      <c r="E120" s="212"/>
      <c r="F120" s="81" t="s">
        <v>53</v>
      </c>
      <c r="G120" s="106">
        <v>0</v>
      </c>
      <c r="H120" s="147" t="s">
        <v>126</v>
      </c>
      <c r="I120" s="84">
        <v>0</v>
      </c>
      <c r="J120" s="85">
        <f>G120*I120</f>
        <v>0</v>
      </c>
      <c r="K120" s="86"/>
      <c r="L120" s="51"/>
    </row>
    <row r="121" spans="1:15" ht="5.6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51"/>
    </row>
    <row r="122" spans="1:15" ht="15" customHeight="1" x14ac:dyDescent="0.2">
      <c r="A122" s="288" t="s">
        <v>110</v>
      </c>
      <c r="B122" s="289"/>
      <c r="C122" s="289"/>
      <c r="D122" s="289"/>
      <c r="E122" s="289"/>
      <c r="F122" s="289"/>
      <c r="G122" s="289"/>
      <c r="H122" s="289"/>
      <c r="I122" s="290"/>
      <c r="J122" s="291">
        <f>$E$116+$J$116+J119+J120</f>
        <v>0</v>
      </c>
      <c r="K122" s="292"/>
      <c r="L122" s="151"/>
    </row>
    <row r="123" spans="1:15" ht="10.15" customHeight="1" thickBot="1" x14ac:dyDescent="0.25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4"/>
      <c r="L123" s="51"/>
    </row>
    <row r="124" spans="1:15" ht="19.149999999999999" customHeight="1" thickBot="1" x14ac:dyDescent="0.25">
      <c r="A124" s="295" t="s">
        <v>111</v>
      </c>
      <c r="B124" s="296"/>
      <c r="C124" s="296"/>
      <c r="D124" s="296"/>
      <c r="E124" s="296"/>
      <c r="F124" s="296"/>
      <c r="G124" s="296"/>
      <c r="H124" s="296"/>
      <c r="I124" s="297"/>
      <c r="J124" s="298" t="e">
        <f>ROUND(($J$122/$I$20/$G$12),2)</f>
        <v>#DIV/0!</v>
      </c>
      <c r="K124" s="299"/>
      <c r="L124" s="51"/>
      <c r="O124" s="61"/>
    </row>
    <row r="125" spans="1:15" ht="3.6" hidden="1" customHeight="1" x14ac:dyDescent="0.2">
      <c r="A125" s="300"/>
      <c r="B125" s="301"/>
      <c r="C125" s="301"/>
      <c r="D125" s="301"/>
      <c r="E125" s="301"/>
      <c r="F125" s="301"/>
      <c r="G125" s="301"/>
      <c r="H125" s="301"/>
      <c r="I125" s="301"/>
      <c r="J125" s="301"/>
      <c r="K125" s="302"/>
      <c r="L125" s="51"/>
    </row>
    <row r="126" spans="1:15" ht="31.15" customHeight="1" thickBot="1" x14ac:dyDescent="0.25">
      <c r="A126" s="303" t="s">
        <v>112</v>
      </c>
      <c r="B126" s="304"/>
      <c r="C126" s="304"/>
      <c r="D126" s="304"/>
      <c r="E126" s="304"/>
      <c r="F126" s="304"/>
      <c r="G126" s="304"/>
      <c r="H126" s="304"/>
      <c r="I126" s="305"/>
      <c r="J126" s="306">
        <f>$J$122/$I$20</f>
        <v>0</v>
      </c>
      <c r="K126" s="307"/>
      <c r="L126" s="152"/>
    </row>
    <row r="127" spans="1:15" ht="7.9" customHeight="1" x14ac:dyDescent="0.2">
      <c r="A127" s="62"/>
      <c r="L127" s="51"/>
    </row>
    <row r="128" spans="1:15" ht="10.15" customHeight="1" x14ac:dyDescent="0.2">
      <c r="A128" s="19"/>
    </row>
    <row r="129" spans="1:1" ht="7.15" customHeight="1" x14ac:dyDescent="0.2">
      <c r="A129" s="63"/>
    </row>
  </sheetData>
  <sheetProtection sheet="1" objects="1" scenarios="1"/>
  <mergeCells count="162">
    <mergeCell ref="A125:I125"/>
    <mergeCell ref="J125:K125"/>
    <mergeCell ref="A126:I126"/>
    <mergeCell ref="J126:K126"/>
    <mergeCell ref="A120:E120"/>
    <mergeCell ref="A121:K121"/>
    <mergeCell ref="A122:I122"/>
    <mergeCell ref="J122:K122"/>
    <mergeCell ref="A123:K123"/>
    <mergeCell ref="A124:I124"/>
    <mergeCell ref="J124:K124"/>
    <mergeCell ref="A116:D116"/>
    <mergeCell ref="E116:F116"/>
    <mergeCell ref="G116:H116"/>
    <mergeCell ref="A117:K117"/>
    <mergeCell ref="A118:K118"/>
    <mergeCell ref="A119:E119"/>
    <mergeCell ref="A111:K111"/>
    <mergeCell ref="A112:K112"/>
    <mergeCell ref="A113:F113"/>
    <mergeCell ref="G113:H113"/>
    <mergeCell ref="A114:K114"/>
    <mergeCell ref="A115:K115"/>
    <mergeCell ref="A105:J105"/>
    <mergeCell ref="A106:J106"/>
    <mergeCell ref="A107:K107"/>
    <mergeCell ref="A108:K108"/>
    <mergeCell ref="A109:E109"/>
    <mergeCell ref="A110:E110"/>
    <mergeCell ref="A99:I99"/>
    <mergeCell ref="A100:J100"/>
    <mergeCell ref="A101:J101"/>
    <mergeCell ref="A102:J102"/>
    <mergeCell ref="A103:J103"/>
    <mergeCell ref="A104:J104"/>
    <mergeCell ref="A93:D93"/>
    <mergeCell ref="A94:D94"/>
    <mergeCell ref="A95:I95"/>
    <mergeCell ref="A96:K96"/>
    <mergeCell ref="A97:K97"/>
    <mergeCell ref="A98:F98"/>
    <mergeCell ref="G98:I98"/>
    <mergeCell ref="A87:C87"/>
    <mergeCell ref="A88:C88"/>
    <mergeCell ref="A89:C89"/>
    <mergeCell ref="A90:I90"/>
    <mergeCell ref="A91:K91"/>
    <mergeCell ref="A92:K92"/>
    <mergeCell ref="A82:D82"/>
    <mergeCell ref="G82:H82"/>
    <mergeCell ref="A83:I83"/>
    <mergeCell ref="A84:K84"/>
    <mergeCell ref="A85:K85"/>
    <mergeCell ref="A86:C86"/>
    <mergeCell ref="A79:D79"/>
    <mergeCell ref="G79:H79"/>
    <mergeCell ref="A80:D80"/>
    <mergeCell ref="G80:H80"/>
    <mergeCell ref="A81:D81"/>
    <mergeCell ref="G81:H81"/>
    <mergeCell ref="A76:E76"/>
    <mergeCell ref="G76:H76"/>
    <mergeCell ref="A77:E77"/>
    <mergeCell ref="G77:H77"/>
    <mergeCell ref="A78:D78"/>
    <mergeCell ref="G78:H78"/>
    <mergeCell ref="A73:E73"/>
    <mergeCell ref="G73:H73"/>
    <mergeCell ref="A74:E74"/>
    <mergeCell ref="G74:H74"/>
    <mergeCell ref="A75:E75"/>
    <mergeCell ref="G75:H75"/>
    <mergeCell ref="A70:E70"/>
    <mergeCell ref="G70:H70"/>
    <mergeCell ref="A71:E71"/>
    <mergeCell ref="G71:H71"/>
    <mergeCell ref="A72:E72"/>
    <mergeCell ref="G72:H72"/>
    <mergeCell ref="A65:K65"/>
    <mergeCell ref="G66:H66"/>
    <mergeCell ref="F67:H67"/>
    <mergeCell ref="A68:E68"/>
    <mergeCell ref="G68:H68"/>
    <mergeCell ref="A69:E69"/>
    <mergeCell ref="G69:H69"/>
    <mergeCell ref="A59:K59"/>
    <mergeCell ref="A60:E60"/>
    <mergeCell ref="A61:D61"/>
    <mergeCell ref="G62:I62"/>
    <mergeCell ref="A63:I63"/>
    <mergeCell ref="A64:K64"/>
    <mergeCell ref="A53:F53"/>
    <mergeCell ref="A54:D54"/>
    <mergeCell ref="A55:D55"/>
    <mergeCell ref="E55:F55"/>
    <mergeCell ref="A56:J56"/>
    <mergeCell ref="A57:D57"/>
    <mergeCell ref="F57:H57"/>
    <mergeCell ref="A48:F48"/>
    <mergeCell ref="A49:K49"/>
    <mergeCell ref="A50:K50"/>
    <mergeCell ref="A51:J51"/>
    <mergeCell ref="A52:F52"/>
    <mergeCell ref="H52:J52"/>
    <mergeCell ref="A42:F42"/>
    <mergeCell ref="A43:K43"/>
    <mergeCell ref="A44:K44"/>
    <mergeCell ref="A45:E45"/>
    <mergeCell ref="A46:E46"/>
    <mergeCell ref="A47:E47"/>
    <mergeCell ref="A37:E37"/>
    <mergeCell ref="A38:E38"/>
    <mergeCell ref="A39:E39"/>
    <mergeCell ref="A40:F40"/>
    <mergeCell ref="H40:J40"/>
    <mergeCell ref="A41:E41"/>
    <mergeCell ref="A31:E31"/>
    <mergeCell ref="A32:E32"/>
    <mergeCell ref="A33:E33"/>
    <mergeCell ref="A34:E34"/>
    <mergeCell ref="A35:E35"/>
    <mergeCell ref="A36:E36"/>
    <mergeCell ref="A25:C25"/>
    <mergeCell ref="A26:C26"/>
    <mergeCell ref="A28:K28"/>
    <mergeCell ref="A29:H29"/>
    <mergeCell ref="L29:M29"/>
    <mergeCell ref="A30:E30"/>
    <mergeCell ref="A19:J19"/>
    <mergeCell ref="A20:E20"/>
    <mergeCell ref="G20:H20"/>
    <mergeCell ref="A21:K21"/>
    <mergeCell ref="A22:K22"/>
    <mergeCell ref="A24:K24"/>
    <mergeCell ref="A15:J15"/>
    <mergeCell ref="A16:E16"/>
    <mergeCell ref="G16:H16"/>
    <mergeCell ref="A17:J17"/>
    <mergeCell ref="A18:E18"/>
    <mergeCell ref="G18:H18"/>
    <mergeCell ref="A11:E11"/>
    <mergeCell ref="G11:H11"/>
    <mergeCell ref="A12:E12"/>
    <mergeCell ref="G12:H12"/>
    <mergeCell ref="A13:J13"/>
    <mergeCell ref="A14:E14"/>
    <mergeCell ref="G14:H14"/>
    <mergeCell ref="A8:K8"/>
    <mergeCell ref="G9:H9"/>
    <mergeCell ref="A10:E10"/>
    <mergeCell ref="G10:H10"/>
    <mergeCell ref="A1:K1"/>
    <mergeCell ref="A2:K2"/>
    <mergeCell ref="A3:G3"/>
    <mergeCell ref="A4:C4"/>
    <mergeCell ref="D4:F4"/>
    <mergeCell ref="G4:H4"/>
    <mergeCell ref="I4:K4"/>
    <mergeCell ref="G5:H5"/>
    <mergeCell ref="I5:K5"/>
    <mergeCell ref="G6:H6"/>
    <mergeCell ref="I6:K6"/>
  </mergeCells>
  <conditionalFormatting sqref="H41">
    <cfRule type="cellIs" dxfId="3" priority="3" operator="greaterThan">
      <formula>0.2</formula>
    </cfRule>
  </conditionalFormatting>
  <conditionalFormatting sqref="I116">
    <cfRule type="cellIs" dxfId="2" priority="2" operator="greaterThan">
      <formula>0.1</formula>
    </cfRule>
  </conditionalFormatting>
  <conditionalFormatting sqref="K98">
    <cfRule type="cellIs" dxfId="1" priority="1" operator="greaterThan">
      <formula>0.15</formula>
    </cfRule>
    <cfRule type="cellIs" dxfId="0" priority="4" operator="greaterThan">
      <formula>0.2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EDD9426-E2E8-43A5-B5C1-5A84BE3E2C6E}">
          <x14:formula1>
            <xm:f>Tabelle1!$A$8:$A$9</xm:f>
          </x14:formula1>
          <xm:sqref>I5:K5</xm:sqref>
        </x14:dataValidation>
        <x14:dataValidation type="list" allowBlank="1" showInputMessage="1" showErrorMessage="1" xr:uid="{E23BB183-30E5-4531-9D10-9066D5AA3A04}">
          <x14:formula1>
            <xm:f>Tabelle1!$A$3:$A$5</xm:f>
          </x14:formula1>
          <xm:sqref>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8E7B3-2568-4E84-9686-F3177F4B18BF}">
  <dimension ref="A3:A9"/>
  <sheetViews>
    <sheetView workbookViewId="0">
      <selection activeCell="C10" sqref="C10"/>
    </sheetView>
  </sheetViews>
  <sheetFormatPr baseColWidth="10" defaultRowHeight="12.75" x14ac:dyDescent="0.2"/>
  <sheetData>
    <row r="3" spans="1:1" x14ac:dyDescent="0.2">
      <c r="A3" t="s">
        <v>137</v>
      </c>
    </row>
    <row r="4" spans="1:1" x14ac:dyDescent="0.2">
      <c r="A4" t="s">
        <v>138</v>
      </c>
    </row>
    <row r="5" spans="1:1" x14ac:dyDescent="0.2">
      <c r="A5" t="s">
        <v>139</v>
      </c>
    </row>
    <row r="8" spans="1:1" x14ac:dyDescent="0.2">
      <c r="A8" t="s">
        <v>140</v>
      </c>
    </row>
    <row r="9" spans="1:1" x14ac:dyDescent="0.2">
      <c r="A9" t="s">
        <v>141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rgb="FFC00000"/>
  </sheetPr>
  <dimension ref="A1:D6"/>
  <sheetViews>
    <sheetView workbookViewId="0">
      <selection activeCell="J10" sqref="J10"/>
    </sheetView>
  </sheetViews>
  <sheetFormatPr baseColWidth="10" defaultRowHeight="12.75" x14ac:dyDescent="0.2"/>
  <cols>
    <col min="1" max="1" width="11.28515625" bestFit="1" customWidth="1"/>
    <col min="2" max="2" width="47.7109375" customWidth="1"/>
    <col min="3" max="3" width="13.7109375" customWidth="1"/>
    <col min="4" max="4" width="13.140625" customWidth="1"/>
  </cols>
  <sheetData>
    <row r="1" spans="1:4" ht="15" x14ac:dyDescent="0.2">
      <c r="A1" s="7" t="s">
        <v>2</v>
      </c>
      <c r="B1" s="8" t="s">
        <v>3</v>
      </c>
      <c r="C1" s="9" t="s">
        <v>6</v>
      </c>
      <c r="D1" s="9" t="s">
        <v>7</v>
      </c>
    </row>
    <row r="2" spans="1:4" ht="25.5" x14ac:dyDescent="0.2">
      <c r="A2" s="5" t="s">
        <v>4</v>
      </c>
      <c r="B2" s="6" t="s">
        <v>5</v>
      </c>
      <c r="C2" t="s">
        <v>8</v>
      </c>
      <c r="D2" t="s">
        <v>9</v>
      </c>
    </row>
    <row r="3" spans="1:4" x14ac:dyDescent="0.2">
      <c r="A3" s="5" t="s">
        <v>55</v>
      </c>
      <c r="B3" s="6" t="s">
        <v>56</v>
      </c>
      <c r="C3" t="s">
        <v>8</v>
      </c>
      <c r="D3" t="s">
        <v>9</v>
      </c>
    </row>
    <row r="4" spans="1:4" x14ac:dyDescent="0.2">
      <c r="A4" s="5" t="s">
        <v>132</v>
      </c>
      <c r="B4" s="6" t="s">
        <v>133</v>
      </c>
      <c r="C4" t="s">
        <v>8</v>
      </c>
      <c r="D4" t="s">
        <v>9</v>
      </c>
    </row>
    <row r="5" spans="1:4" x14ac:dyDescent="0.2">
      <c r="A5" s="5" t="s">
        <v>134</v>
      </c>
      <c r="B5" s="6" t="s">
        <v>57</v>
      </c>
      <c r="C5" t="s">
        <v>8</v>
      </c>
      <c r="D5" t="s">
        <v>9</v>
      </c>
    </row>
    <row r="6" spans="1:4" x14ac:dyDescent="0.2">
      <c r="A6" s="5" t="s">
        <v>135</v>
      </c>
      <c r="B6" s="6" t="s">
        <v>130</v>
      </c>
      <c r="C6" t="s">
        <v>8</v>
      </c>
      <c r="D6" t="s">
        <v>131</v>
      </c>
    </row>
  </sheetData>
  <sheetProtection sheet="1" objects="1" scenarios="1"/>
  <phoneticPr fontId="2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Revision xmlns="42A24AAF-922D-4C4F-9ECE-DCFF7B72B6BE">11/04.23</Revision>
    <Sprache xmlns="42A24AAF-922D-4C4F-9ECE-DCFF7B72B6BE">
      <Value>deutsch</Value>
    </Sprache>
    <IconOverlay xmlns="http://schemas.microsoft.com/sharepoint/v4" xsi:nil="true"/>
    <CSM xmlns="42a24aaf-922d-4c4f-9ece-dcff7b72b6be" xsi:nil="true"/>
    <_SourceUrl xmlns="http://schemas.microsoft.com/sharepoint/v3" xsi:nil="true"/>
    <Title0 xmlns="42a24aaf-922d-4c4f-9ece-dcff7b72b6be" xsi:nil="true"/>
    <xd_ProgID xmlns="http://schemas.microsoft.com/sharepoint/v3" xsi:nil="true"/>
    <Standard xmlns="42A24AAF-922D-4C4F-9ECE-DCFF7B72B6BE">
      <Value>---</Value>
    </Standard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0x010100AF4AA2422D924F4C9ECEDCFF7B72B6BE</ContentType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AA2422D924F4C9ECEDCFF7B72B6BE" ma:contentTypeVersion="17" ma:contentTypeDescription="Ein neues Dokument erstellen." ma:contentTypeScope="" ma:versionID="d49229771a23d0bf8c048afceae39b24">
  <xsd:schema xmlns:xsd="http://www.w3.org/2001/XMLSchema" xmlns:xs="http://www.w3.org/2001/XMLSchema" xmlns:p="http://schemas.microsoft.com/office/2006/metadata/properties" xmlns:ns1="http://schemas.microsoft.com/sharepoint/v3" xmlns:ns2="42A24AAF-922D-4C4F-9ECE-DCFF7B72B6BE" xmlns:ns3="http://schemas.microsoft.com/sharepoint/v4" xmlns:ns4="42a24aaf-922d-4c4f-9ece-dcff7b72b6be" xmlns:ns5="4b8090da-6cca-4ae6-b47a-b19f3fb739a8" targetNamespace="http://schemas.microsoft.com/office/2006/metadata/properties" ma:root="true" ma:fieldsID="76504c78b7e75751c241b89508c2e654" ns1:_="" ns2:_="" ns3:_="" ns4:_="" ns5:_="">
    <xsd:import namespace="http://schemas.microsoft.com/sharepoint/v3"/>
    <xsd:import namespace="42A24AAF-922D-4C4F-9ECE-DCFF7B72B6BE"/>
    <xsd:import namespace="http://schemas.microsoft.com/sharepoint/v4"/>
    <xsd:import namespace="42a24aaf-922d-4c4f-9ece-dcff7b72b6be"/>
    <xsd:import namespace="4b8090da-6cca-4ae6-b47a-b19f3fb739a8"/>
    <xsd:element name="properties">
      <xsd:complexType>
        <xsd:sequence>
          <xsd:element name="documentManagement">
            <xsd:complexType>
              <xsd:all>
                <xsd:element ref="ns2:Standard" minOccurs="0"/>
                <xsd:element ref="ns2:Sprache" minOccurs="0"/>
                <xsd:element ref="ns2:Revision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3:IconOverlay" minOccurs="0"/>
                <xsd:element ref="ns4:Title0" minOccurs="0"/>
                <xsd:element ref="ns4:CSM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5" nillable="true" ma:displayName="Kommentare zur Genehmigung" ma:hidden="true" ma:internalName="_ModerationComments" ma:readOnly="true">
      <xsd:simpleType>
        <xsd:restriction base="dms:Note"/>
      </xsd:simpleType>
    </xsd:element>
    <xsd:element name="File_x0020_Type" ma:index="8" nillable="true" ma:displayName="Dateityp" ma:hidden="true" ma:internalName="File_x0020_Type" ma:readOnly="true">
      <xsd:simpleType>
        <xsd:restriction base="dms:Text"/>
      </xsd:simpleType>
    </xsd:element>
    <xsd:element name="HTML_x0020_File_x0020_Type" ma:index="9" nillable="true" ma:displayName="HTML-Dateityp" ma:hidden="true" ma:internalName="HTML_x0020_File_x0020_Type" ma:readOnly="true">
      <xsd:simpleType>
        <xsd:restriction base="dms:Text"/>
      </xsd:simpleType>
    </xsd:element>
    <xsd:element name="_SourceUrl" ma:index="10" nillable="true" ma:displayName="Quell-URL" ma:hidden="true" ma:internalName="_SourceUrl">
      <xsd:simpleType>
        <xsd:restriction base="dms:Text"/>
      </xsd:simpleType>
    </xsd:element>
    <xsd:element name="_SharedFileIndex" ma:index="11" nillable="true" ma:displayName="Index für freigegebene Dateien" ma:hidden="true" ma:internalName="_SharedFileIndex">
      <xsd:simpleType>
        <xsd:restriction base="dms:Text"/>
      </xsd:simpleType>
    </xsd:element>
    <xsd:element name="ContentTypeId" ma:index="12" nillable="true" ma:displayName="Inhaltstyp-ID" ma:hidden="true" ma:internalName="ContentTypeId" ma:readOnly="true">
      <xsd:simpleType>
        <xsd:restriction base="dms:Unknown"/>
      </xsd:simpleType>
    </xsd:element>
    <xsd:element name="TemplateUrl" ma:index="13" nillable="true" ma:displayName="Vorlageverknüpfung" ma:hidden="true" ma:internalName="TemplateUrl">
      <xsd:simpleType>
        <xsd:restriction base="dms:Text"/>
      </xsd:simpleType>
    </xsd:element>
    <xsd:element name="xd_ProgID" ma:index="14" nillable="true" ma:displayName="HTML-Dateiverknüpfung" ma:hidden="true" ma:internalName="xd_ProgID">
      <xsd:simpleType>
        <xsd:restriction base="dms:Text"/>
      </xsd:simpleType>
    </xsd:element>
    <xsd:element name="xd_Signature" ma:index="15" nillable="true" ma:displayName="Ist signiert" ma:hidden="true" ma:internalName="xd_Signature" ma:readOnly="true">
      <xsd:simpleType>
        <xsd:restriction base="dms:Boolean"/>
      </xsd:simpleType>
    </xsd:element>
    <xsd:element name="ID" ma:index="16" nillable="true" ma:displayName="ID" ma:internalName="ID" ma:readOnly="true">
      <xsd:simpleType>
        <xsd:restriction base="dms:Unknown"/>
      </xsd:simpleType>
    </xsd:element>
    <xsd:element name="Author" ma:index="19" nillable="true" ma:displayName="Erstellt von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1" nillable="true" ma:displayName="Geändert von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2" nillable="true" ma:displayName="Hat Kopierziele" ma:hidden="true" ma:internalName="_HasCopyDestinations" ma:readOnly="true">
      <xsd:simpleType>
        <xsd:restriction base="dms:Boolean"/>
      </xsd:simpleType>
    </xsd:element>
    <xsd:element name="_CopySource" ma:index="23" nillable="true" ma:displayName="Kopiequelle" ma:internalName="_CopySource" ma:readOnly="true">
      <xsd:simpleType>
        <xsd:restriction base="dms:Text"/>
      </xsd:simpleType>
    </xsd:element>
    <xsd:element name="_ModerationStatus" ma:index="24" nillable="true" ma:displayName="Genehmigungsstatus" ma:default="0" ma:hidden="true" ma:internalName="_ModerationStatus" ma:readOnly="true">
      <xsd:simpleType>
        <xsd:restriction base="dms:Unknown"/>
      </xsd:simpleType>
    </xsd:element>
    <xsd:element name="FileRef" ma:index="25" nillable="true" ma:displayName="URL-Pfad" ma:hidden="true" ma:list="Docs" ma:internalName="FileRef" ma:readOnly="true" ma:showField="FullUrl">
      <xsd:simpleType>
        <xsd:restriction base="dms:Lookup"/>
      </xsd:simpleType>
    </xsd:element>
    <xsd:element name="FileDirRef" ma:index="26" nillable="true" ma:displayName="Pfad" ma:hidden="true" ma:list="Docs" ma:internalName="FileDirRef" ma:readOnly="true" ma:showField="DirName">
      <xsd:simpleType>
        <xsd:restriction base="dms:Lookup"/>
      </xsd:simpleType>
    </xsd:element>
    <xsd:element name="Last_x0020_Modified" ma:index="27" nillable="true" ma:displayName="Geändert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28" nillable="true" ma:displayName="Erstellt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29" nillable="true" ma:displayName="Dateigröß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0" nillable="true" ma:displayName="Elementtyp" ma:hidden="true" ma:list="Docs" ma:internalName="FSObjType" ma:readOnly="true" ma:showField="FSType">
      <xsd:simpleType>
        <xsd:restriction base="dms:Lookup"/>
      </xsd:simpleType>
    </xsd:element>
    <xsd:element name="SortBehavior" ma:index="31" nillable="true" ma:displayName="Sortierungsart" ma:hidden="true" ma:list="Docs" ma:internalName="SortBehavior" ma:readOnly="true" ma:showField="SortBehavior">
      <xsd:simpleType>
        <xsd:restriction base="dms:Lookup"/>
      </xsd:simpleType>
    </xsd:element>
    <xsd:element name="CheckedOutUserId" ma:index="33" nillable="true" ma:displayName="ID des Benutzers, der das Element ausgecheckt ha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4" nillable="true" ma:displayName="Ist lokal ausgecheckt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5" nillable="true" ma:displayName="Ausgecheckt von" ma:list="UserInfo" ma:internalName="CheckoutUser" ma:readOnly="tru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6" nillable="true" ma:displayName="Eindeutige ID" ma:hidden="true" ma:list="Docs" ma:internalName="UniqueId" ma:readOnly="true" ma:showField="UniqueId">
      <xsd:simpleType>
        <xsd:restriction base="dms:Lookup"/>
      </xsd:simpleType>
    </xsd:element>
    <xsd:element name="SyncClientId" ma:index="37" nillable="true" ma:displayName="Client-ID" ma:hidden="true" ma:list="Docs" ma:internalName="SyncClientId" ma:readOnly="true" ma:showField="SyncClientId">
      <xsd:simpleType>
        <xsd:restriction base="dms:Lookup"/>
      </xsd:simpleType>
    </xsd:element>
    <xsd:element name="ProgId" ma:index="38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39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0" nillable="true" ma:displayName="Viren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1" nillable="true" ma:displayName="Ausgecheckt von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2" nillable="true" ma:displayName="Kommentar zum Einchecken" ma:format="TRUE" ma:list="Docs" ma:internalName="_CheckinComment" ma:readOnly="true" ma:showField="CheckinComment">
      <xsd:simpleType>
        <xsd:restriction base="dms:Lookup"/>
      </xsd:simpleType>
    </xsd:element>
    <xsd:element name="MetaInfo" ma:index="55" nillable="true" ma:displayName="Eigenschaftenbehälter" ma:hidden="true" ma:list="Docs" ma:internalName="MetaInfo" ma:showField="MetaInfo">
      <xsd:simpleType>
        <xsd:restriction base="dms:Lookup"/>
      </xsd:simpleType>
    </xsd:element>
    <xsd:element name="_Level" ma:index="56" nillable="true" ma:displayName="Ebene" ma:hidden="true" ma:internalName="_Level" ma:readOnly="true">
      <xsd:simpleType>
        <xsd:restriction base="dms:Unknown"/>
      </xsd:simpleType>
    </xsd:element>
    <xsd:element name="_IsCurrentVersion" ma:index="57" nillable="true" ma:displayName="Ist aktuelle Version" ma:hidden="true" ma:internalName="_IsCurrentVersion" ma:readOnly="true">
      <xsd:simpleType>
        <xsd:restriction base="dms:Boolean"/>
      </xsd:simpleType>
    </xsd:element>
    <xsd:element name="ItemChildCount" ma:index="58" nillable="true" ma:displayName="Untergeordnete Elementanzahl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9" nillable="true" ma:displayName="Untergeordnete Ordneranzahl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3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4" nillable="true" ma:displayName="Benutzeroberflächenversion" ma:hidden="true" ma:internalName="_UIVersion" ma:readOnly="true">
      <xsd:simpleType>
        <xsd:restriction base="dms:Unknown"/>
      </xsd:simpleType>
    </xsd:element>
    <xsd:element name="_UIVersionString" ma:index="65" nillable="true" ma:displayName="Version" ma:internalName="_UIVersionString" ma:readOnly="true">
      <xsd:simpleType>
        <xsd:restriction base="dms:Text"/>
      </xsd:simpleType>
    </xsd:element>
    <xsd:element name="InstanceID" ma:index="66" nillable="true" ma:displayName="Instanz-ID" ma:hidden="true" ma:internalName="InstanceID" ma:readOnly="true">
      <xsd:simpleType>
        <xsd:restriction base="dms:Unknown"/>
      </xsd:simpleType>
    </xsd:element>
    <xsd:element name="Order" ma:index="67" nillable="true" ma:displayName="Reihenfolge" ma:hidden="true" ma:internalName="Order">
      <xsd:simpleType>
        <xsd:restriction base="dms:Number"/>
      </xsd:simpleType>
    </xsd:element>
    <xsd:element name="GUID" ma:index="68" nillable="true" ma:displayName="GUID" ma:hidden="true" ma:internalName="GUID" ma:readOnly="true">
      <xsd:simpleType>
        <xsd:restriction base="dms:Unknown"/>
      </xsd:simpleType>
    </xsd:element>
    <xsd:element name="WorkflowVersion" ma:index="69" nillable="true" ma:displayName="Workflowversion" ma:hidden="true" ma:internalName="WorkflowVersion" ma:readOnly="true">
      <xsd:simpleType>
        <xsd:restriction base="dms:Unknown"/>
      </xsd:simpleType>
    </xsd:element>
    <xsd:element name="WorkflowInstanceID" ma:index="70" nillable="true" ma:displayName="Workflowinstanz-ID" ma:hidden="true" ma:internalName="WorkflowInstanceID" ma:readOnly="true">
      <xsd:simpleType>
        <xsd:restriction base="dms:Unknown"/>
      </xsd:simpleType>
    </xsd:element>
    <xsd:element name="ParentVersionString" ma:index="71" nillable="true" ma:displayName="Quellenversion (konvertiertes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2" nillable="true" ma:displayName="Quellenname (konvertiertes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3" nillable="true" ma:displayName="Nummer des für Parallelitätsprüfungen verwendeten Dokuments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Standard" ma:index="2" nillable="true" ma:displayName="Standard" ma:default="---" ma:internalName="Standard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ISO 9001"/>
                    <xsd:enumeration value="ISO 14001"/>
                    <xsd:enumeration value="TS 16949"/>
                    <xsd:enumeration value="VDA 6.x"/>
                    <xsd:enumeration value="OHSAS"/>
                    <xsd:enumeration value="PEFC"/>
                    <xsd:enumeration value="SCC"/>
                    <xsd:enumeration value="BS 7799"/>
                    <xsd:enumeration value="KBA"/>
                    <xsd:enumeration value="ISO 22000"/>
                    <xsd:enumeration value="EN/AS 9100ff"/>
                    <xsd:enumeration value="BRC"/>
                    <xsd:enumeration value="IOP"/>
                    <xsd:enumeration value="IFS"/>
                    <xsd:enumeration value="GMP"/>
                    <xsd:enumeration value="IFIS"/>
                    <xsd:enumeration value="QS Fleisch"/>
                    <xsd:enumeration value="QS Obst + Gemüse"/>
                    <xsd:enumeration value="EG Öko VO 2092/91"/>
                    <xsd:enumeration value="ISO 27001"/>
                    <xsd:enumeration value="ISO 22301"/>
                    <xsd:enumeration value="ISO 20000-1"/>
                  </xsd:restriction>
                </xsd:simpleType>
              </xsd:element>
            </xsd:sequence>
          </xsd:extension>
        </xsd:complexContent>
      </xsd:complexType>
    </xsd:element>
    <xsd:element name="Sprache" ma:index="3" nillable="true" ma:displayName="Sprache/Language" ma:internalName="Sprache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eutsch"/>
                    <xsd:enumeration value="english"/>
                  </xsd:restriction>
                </xsd:simpleType>
              </xsd:element>
            </xsd:sequence>
          </xsd:extension>
        </xsd:complexContent>
      </xsd:complexType>
    </xsd:element>
    <xsd:element name="Revision" ma:index="4" ma:displayName="Revision" ma:description="Revisionsnr. XX/MM.YY" ma:internalName="Revi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7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Title0" ma:index="77" nillable="true" ma:displayName="Title" ma:internalName="Title0">
      <xsd:simpleType>
        <xsd:restriction base="dms:Text">
          <xsd:maxLength value="255"/>
        </xsd:restriction>
      </xsd:simpleType>
    </xsd:element>
    <xsd:element name="CSM" ma:index="78" nillable="true" ma:displayName="CSM" ma:internalName="CS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090da-6cca-4ae6-b47a-b19f3fb739a8" elementFormDefault="qualified">
    <xsd:import namespace="http://schemas.microsoft.com/office/2006/documentManagement/types"/>
    <xsd:import namespace="http://schemas.microsoft.com/office/infopath/2007/PartnerControls"/>
    <xsd:element name="SharedWithUsers" ma:index="7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ACFCD-BB56-4990-9453-64BF82485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E2C79-BAFE-44FA-B507-067D4FE5CF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</ds:schemaRefs>
</ds:datastoreItem>
</file>

<file path=customXml/itemProps3.xml><?xml version="1.0" encoding="utf-8"?>
<ds:datastoreItem xmlns:ds="http://schemas.openxmlformats.org/officeDocument/2006/customXml" ds:itemID="{9C0BBF38-1CAF-4EB7-A5BE-8DC72142F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  <ds:schemaRef ds:uri="4b8090da-6cca-4ae6-b47a-b19f3fb73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Stammdaten</vt:lpstr>
      <vt:lpstr>Kalkulation 1</vt:lpstr>
      <vt:lpstr>Kalkulation 2</vt:lpstr>
      <vt:lpstr>Kalkulation 3</vt:lpstr>
      <vt:lpstr>Kalkulation 4</vt:lpstr>
      <vt:lpstr>Kalkulation 5</vt:lpstr>
      <vt:lpstr>Tabelle1</vt:lpstr>
      <vt:lpstr>Revisionshistorie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Kostenkalkulation FbW</dc:title>
  <dc:creator>Büßen, Jörn</dc:creator>
  <cp:lastModifiedBy>Büßen, Jörn</cp:lastModifiedBy>
  <dcterms:created xsi:type="dcterms:W3CDTF">2018-07-09T11:43:38Z</dcterms:created>
  <dcterms:modified xsi:type="dcterms:W3CDTF">2026-03-16T08:49:25Z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0x0101002F53F5818B9DB7458440A776AACB03C6</vt:lpwstr>
  </property>
  <property fmtid="{D5CDD505-2E9C-101B-9397-08002B2CF9AE}" pid="3" name="Inhalt / Content">
    <vt:lpwstr>Kostenkalkulation_FbW</vt:lpwstr>
  </property>
</Properties>
</file>